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mmostafa\Dammam University\Publication\New-Idea_Comparative Study\New Submission\Electronic Suppl Material\"/>
    </mc:Choice>
  </mc:AlternateContent>
  <xr:revisionPtr revIDLastSave="0" documentId="13_ncr:1_{881F902E-0E36-42B5-B094-ADBE55C0A7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 1-10" sheetId="4" r:id="rId1"/>
    <sheet name="M 11-19" sheetId="6" r:id="rId2"/>
    <sheet name="Fig" sheetId="7" r:id="rId3"/>
    <sheet name="Sheet2" sheetId="8" r:id="rId4"/>
    <sheet name="Combined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L52" i="4" l="1"/>
  <c r="AE52" i="4"/>
  <c r="X52" i="4"/>
  <c r="Q52" i="4"/>
  <c r="J52" i="4"/>
  <c r="AL44" i="4"/>
  <c r="AE44" i="4"/>
  <c r="X44" i="4"/>
  <c r="Q44" i="4"/>
  <c r="J44" i="4"/>
  <c r="J45" i="4"/>
  <c r="J52" i="6"/>
  <c r="Q52" i="6"/>
  <c r="X52" i="6"/>
  <c r="AE52" i="6"/>
  <c r="AE44" i="6"/>
  <c r="X44" i="6"/>
  <c r="Q44" i="6"/>
  <c r="J44" i="6"/>
  <c r="J53" i="6" l="1"/>
  <c r="Q53" i="6"/>
  <c r="X53" i="6"/>
  <c r="AE53" i="6"/>
  <c r="AL45" i="6"/>
  <c r="AL44" i="6"/>
  <c r="AE45" i="6"/>
  <c r="X45" i="6"/>
  <c r="Q45" i="6"/>
  <c r="J45" i="6"/>
  <c r="J53" i="4"/>
  <c r="Q53" i="4"/>
  <c r="X53" i="4"/>
  <c r="AE53" i="4"/>
  <c r="AL53" i="4"/>
  <c r="AL45" i="4"/>
  <c r="AE45" i="4"/>
  <c r="X45" i="4"/>
  <c r="Q45" i="4"/>
  <c r="Q30" i="6"/>
  <c r="AC53" i="6" l="1"/>
  <c r="AA53" i="6"/>
  <c r="V53" i="6"/>
  <c r="T53" i="6"/>
  <c r="O53" i="6"/>
  <c r="M53" i="6"/>
  <c r="H53" i="6"/>
  <c r="F53" i="6"/>
  <c r="AD54" i="6"/>
  <c r="T38" i="6" s="1"/>
  <c r="AC52" i="6"/>
  <c r="AA52" i="6"/>
  <c r="V52" i="6"/>
  <c r="T52" i="6"/>
  <c r="O52" i="6"/>
  <c r="M52" i="6"/>
  <c r="H52" i="6"/>
  <c r="F52" i="6"/>
  <c r="AE51" i="6"/>
  <c r="AC51" i="6"/>
  <c r="AA51" i="6"/>
  <c r="X51" i="6"/>
  <c r="V51" i="6"/>
  <c r="T51" i="6"/>
  <c r="Q51" i="6"/>
  <c r="O51" i="6"/>
  <c r="M51" i="6"/>
  <c r="J51" i="6"/>
  <c r="H51" i="6"/>
  <c r="F51" i="6"/>
  <c r="AE50" i="6"/>
  <c r="AC50" i="6"/>
  <c r="AA50" i="6"/>
  <c r="X50" i="6"/>
  <c r="V50" i="6"/>
  <c r="T50" i="6"/>
  <c r="Q50" i="6"/>
  <c r="O50" i="6"/>
  <c r="M50" i="6"/>
  <c r="J50" i="6"/>
  <c r="H50" i="6"/>
  <c r="F50" i="6"/>
  <c r="Z49" i="6"/>
  <c r="S49" i="6"/>
  <c r="L49" i="6"/>
  <c r="E49" i="6"/>
  <c r="AJ45" i="6"/>
  <c r="AH45" i="6"/>
  <c r="AC45" i="6"/>
  <c r="AA45" i="6"/>
  <c r="V45" i="6"/>
  <c r="T45" i="6"/>
  <c r="O45" i="6"/>
  <c r="M45" i="6"/>
  <c r="H45" i="6"/>
  <c r="F45" i="6"/>
  <c r="AJ44" i="6"/>
  <c r="AH44" i="6"/>
  <c r="AC44" i="6"/>
  <c r="AA44" i="6"/>
  <c r="V44" i="6"/>
  <c r="T44" i="6"/>
  <c r="O44" i="6"/>
  <c r="M44" i="6"/>
  <c r="H44" i="6"/>
  <c r="F44" i="6"/>
  <c r="AL43" i="6"/>
  <c r="AJ43" i="6"/>
  <c r="AH43" i="6"/>
  <c r="AE43" i="6"/>
  <c r="AC43" i="6"/>
  <c r="AA43" i="6"/>
  <c r="X43" i="6"/>
  <c r="V43" i="6"/>
  <c r="T43" i="6"/>
  <c r="Q43" i="6"/>
  <c r="O43" i="6"/>
  <c r="M43" i="6"/>
  <c r="J43" i="6"/>
  <c r="H43" i="6"/>
  <c r="F43" i="6"/>
  <c r="AL42" i="6"/>
  <c r="AJ42" i="6"/>
  <c r="AH42" i="6"/>
  <c r="AE42" i="6"/>
  <c r="AC42" i="6"/>
  <c r="AA42" i="6"/>
  <c r="X42" i="6"/>
  <c r="V42" i="6"/>
  <c r="T42" i="6"/>
  <c r="Q42" i="6"/>
  <c r="O42" i="6"/>
  <c r="M42" i="6"/>
  <c r="J42" i="6"/>
  <c r="H42" i="6"/>
  <c r="F42" i="6"/>
  <c r="AG41" i="6"/>
  <c r="Z41" i="6"/>
  <c r="S41" i="6"/>
  <c r="L41" i="6"/>
  <c r="E41" i="6"/>
  <c r="D39" i="6"/>
  <c r="Q38" i="6"/>
  <c r="D38" i="6"/>
  <c r="Q37" i="6"/>
  <c r="D37" i="6"/>
  <c r="Q36" i="6"/>
  <c r="D36" i="6"/>
  <c r="Q35" i="6"/>
  <c r="D35" i="6"/>
  <c r="Q34" i="6"/>
  <c r="D34" i="6"/>
  <c r="Q33" i="6"/>
  <c r="D33" i="6"/>
  <c r="Q32" i="6"/>
  <c r="D32" i="6"/>
  <c r="Q31" i="6"/>
  <c r="D31" i="6"/>
  <c r="D30" i="6"/>
  <c r="D26" i="6"/>
  <c r="D25" i="6"/>
  <c r="D24" i="6"/>
  <c r="D23" i="6"/>
  <c r="D22" i="6"/>
  <c r="D21" i="6"/>
  <c r="D20" i="6"/>
  <c r="D19" i="6"/>
  <c r="D18" i="6"/>
  <c r="D17" i="6"/>
  <c r="AJ53" i="4"/>
  <c r="D35" i="4"/>
  <c r="AH53" i="4"/>
  <c r="AC53" i="4"/>
  <c r="AA53" i="4"/>
  <c r="V53" i="4"/>
  <c r="T53" i="4"/>
  <c r="O53" i="4"/>
  <c r="M53" i="4"/>
  <c r="H53" i="4"/>
  <c r="F53" i="4"/>
  <c r="AJ52" i="4"/>
  <c r="AH52" i="4"/>
  <c r="AC52" i="4"/>
  <c r="AA52" i="4"/>
  <c r="V52" i="4"/>
  <c r="T52" i="4"/>
  <c r="O52" i="4"/>
  <c r="M52" i="4"/>
  <c r="H52" i="4"/>
  <c r="F52" i="4"/>
  <c r="AL51" i="4"/>
  <c r="AJ51" i="4"/>
  <c r="AH51" i="4"/>
  <c r="AE51" i="4"/>
  <c r="AC51" i="4"/>
  <c r="AA51" i="4"/>
  <c r="X51" i="4"/>
  <c r="V51" i="4"/>
  <c r="T51" i="4"/>
  <c r="Q51" i="4"/>
  <c r="O51" i="4"/>
  <c r="M51" i="4"/>
  <c r="J51" i="4"/>
  <c r="H51" i="4"/>
  <c r="F51" i="4"/>
  <c r="AL50" i="4"/>
  <c r="AJ50" i="4"/>
  <c r="AH50" i="4"/>
  <c r="AE50" i="4"/>
  <c r="AC50" i="4"/>
  <c r="AA50" i="4"/>
  <c r="X50" i="4"/>
  <c r="V50" i="4"/>
  <c r="T50" i="4"/>
  <c r="Q50" i="4"/>
  <c r="O50" i="4"/>
  <c r="M50" i="4"/>
  <c r="J50" i="4"/>
  <c r="H50" i="4"/>
  <c r="F50" i="4"/>
  <c r="AG49" i="4"/>
  <c r="Z49" i="4"/>
  <c r="S49" i="4"/>
  <c r="L49" i="4"/>
  <c r="E49" i="4"/>
  <c r="AJ45" i="4"/>
  <c r="AH45" i="4"/>
  <c r="AC45" i="4"/>
  <c r="AA45" i="4"/>
  <c r="V45" i="4"/>
  <c r="T45" i="4"/>
  <c r="O45" i="4"/>
  <c r="M45" i="4"/>
  <c r="H45" i="4"/>
  <c r="F45" i="4"/>
  <c r="AJ44" i="4"/>
  <c r="AH44" i="4"/>
  <c r="AC44" i="4"/>
  <c r="AA44" i="4"/>
  <c r="V44" i="4"/>
  <c r="T44" i="4"/>
  <c r="O44" i="4"/>
  <c r="M44" i="4"/>
  <c r="H44" i="4"/>
  <c r="F44" i="4"/>
  <c r="AL43" i="4"/>
  <c r="AJ43" i="4"/>
  <c r="AH43" i="4"/>
  <c r="AE43" i="4"/>
  <c r="AC43" i="4"/>
  <c r="AA43" i="4"/>
  <c r="X43" i="4"/>
  <c r="V43" i="4"/>
  <c r="T43" i="4"/>
  <c r="Q43" i="4"/>
  <c r="O43" i="4"/>
  <c r="M43" i="4"/>
  <c r="J43" i="4"/>
  <c r="H43" i="4"/>
  <c r="F43" i="4"/>
  <c r="AL42" i="4"/>
  <c r="AJ42" i="4"/>
  <c r="AH42" i="4"/>
  <c r="AE42" i="4"/>
  <c r="AD46" i="4" s="1"/>
  <c r="AC42" i="4"/>
  <c r="AA42" i="4"/>
  <c r="X42" i="4"/>
  <c r="V42" i="4"/>
  <c r="T42" i="4"/>
  <c r="Q42" i="4"/>
  <c r="P46" i="4" s="1"/>
  <c r="O42" i="4"/>
  <c r="M42" i="4"/>
  <c r="J42" i="4"/>
  <c r="H42" i="4"/>
  <c r="F42" i="4"/>
  <c r="AG41" i="4"/>
  <c r="Z41" i="4"/>
  <c r="S41" i="4"/>
  <c r="L41" i="4"/>
  <c r="E41" i="4"/>
  <c r="Q39" i="4"/>
  <c r="D39" i="4"/>
  <c r="Q38" i="4"/>
  <c r="D38" i="4"/>
  <c r="Q37" i="4"/>
  <c r="D37" i="4"/>
  <c r="Q36" i="4"/>
  <c r="D36" i="4"/>
  <c r="Q35" i="4"/>
  <c r="Q34" i="4"/>
  <c r="D34" i="4"/>
  <c r="Q33" i="4"/>
  <c r="D33" i="4"/>
  <c r="Q32" i="4"/>
  <c r="D32" i="4"/>
  <c r="Q31" i="4"/>
  <c r="D31" i="4"/>
  <c r="Q30" i="4"/>
  <c r="D30" i="4"/>
  <c r="D26" i="4"/>
  <c r="D25" i="4"/>
  <c r="D24" i="4"/>
  <c r="D23" i="4"/>
  <c r="D22" i="4"/>
  <c r="D21" i="4"/>
  <c r="D20" i="4"/>
  <c r="D19" i="4"/>
  <c r="D18" i="4"/>
  <c r="D17" i="4"/>
  <c r="W46" i="4" l="1"/>
  <c r="T32" i="4" s="1"/>
  <c r="I46" i="4"/>
  <c r="T30" i="4" s="1"/>
  <c r="AG46" i="4"/>
  <c r="Z46" i="6"/>
  <c r="E46" i="4"/>
  <c r="R30" i="4" s="1"/>
  <c r="P54" i="4"/>
  <c r="T36" i="4" s="1"/>
  <c r="I46" i="6"/>
  <c r="T30" i="6" s="1"/>
  <c r="P54" i="6"/>
  <c r="T36" i="6" s="1"/>
  <c r="P46" i="6"/>
  <c r="T31" i="6" s="1"/>
  <c r="AB54" i="6"/>
  <c r="S38" i="6" s="1"/>
  <c r="I54" i="6"/>
  <c r="T35" i="6" s="1"/>
  <c r="AI46" i="6"/>
  <c r="S34" i="6" s="1"/>
  <c r="G54" i="6"/>
  <c r="S35" i="6" s="1"/>
  <c r="G46" i="6"/>
  <c r="S30" i="6" s="1"/>
  <c r="AB46" i="6"/>
  <c r="S33" i="6" s="1"/>
  <c r="AD46" i="6"/>
  <c r="T33" i="6" s="1"/>
  <c r="W54" i="6"/>
  <c r="T37" i="6" s="1"/>
  <c r="W46" i="6"/>
  <c r="T32" i="6" s="1"/>
  <c r="AK46" i="6"/>
  <c r="T34" i="6" s="1"/>
  <c r="U54" i="6"/>
  <c r="S37" i="6" s="1"/>
  <c r="N46" i="6"/>
  <c r="S31" i="6" s="1"/>
  <c r="U46" i="6"/>
  <c r="S32" i="6" s="1"/>
  <c r="N54" i="6"/>
  <c r="S36" i="6" s="1"/>
  <c r="L46" i="6"/>
  <c r="R31" i="6" s="1"/>
  <c r="Z54" i="6"/>
  <c r="L54" i="6"/>
  <c r="R36" i="6" s="1"/>
  <c r="AG46" i="6"/>
  <c r="R34" i="6" s="1"/>
  <c r="S46" i="6"/>
  <c r="R32" i="6" s="1"/>
  <c r="S54" i="6"/>
  <c r="R37" i="6" s="1"/>
  <c r="E54" i="6"/>
  <c r="R35" i="6" s="1"/>
  <c r="E46" i="6"/>
  <c r="R30" i="6" s="1"/>
  <c r="R33" i="6"/>
  <c r="AK54" i="4"/>
  <c r="T39" i="4" s="1"/>
  <c r="AK46" i="4"/>
  <c r="T34" i="4" s="1"/>
  <c r="I54" i="4"/>
  <c r="T35" i="4" s="1"/>
  <c r="S54" i="4"/>
  <c r="R37" i="4" s="1"/>
  <c r="AB54" i="4"/>
  <c r="S38" i="4" s="1"/>
  <c r="N46" i="4"/>
  <c r="S31" i="4" s="1"/>
  <c r="S46" i="4"/>
  <c r="R32" i="4" s="1"/>
  <c r="U46" i="4"/>
  <c r="S32" i="4" s="1"/>
  <c r="E54" i="4"/>
  <c r="R35" i="4" s="1"/>
  <c r="W54" i="4"/>
  <c r="T37" i="4" s="1"/>
  <c r="G54" i="4"/>
  <c r="S35" i="4" s="1"/>
  <c r="Z54" i="4"/>
  <c r="R38" i="4" s="1"/>
  <c r="G46" i="4"/>
  <c r="S30" i="4" s="1"/>
  <c r="Z46" i="4"/>
  <c r="AB46" i="4"/>
  <c r="S33" i="4" s="1"/>
  <c r="L54" i="4"/>
  <c r="R36" i="4" s="1"/>
  <c r="AD54" i="4"/>
  <c r="T38" i="4" s="1"/>
  <c r="N54" i="4"/>
  <c r="S36" i="4" s="1"/>
  <c r="AG54" i="4"/>
  <c r="R39" i="4" s="1"/>
  <c r="L46" i="4"/>
  <c r="R31" i="4" s="1"/>
  <c r="T33" i="4"/>
  <c r="AI54" i="4"/>
  <c r="S39" i="4" s="1"/>
  <c r="T31" i="4"/>
  <c r="AI46" i="4"/>
  <c r="S34" i="4" s="1"/>
  <c r="U54" i="4"/>
  <c r="S37" i="4" s="1"/>
  <c r="R34" i="4"/>
  <c r="U30" i="6" l="1"/>
  <c r="Z47" i="6"/>
  <c r="E47" i="6"/>
  <c r="U34" i="6"/>
  <c r="U35" i="6"/>
  <c r="Z55" i="6"/>
  <c r="R38" i="6"/>
  <c r="U38" i="6" s="1"/>
  <c r="U32" i="6"/>
  <c r="L55" i="6"/>
  <c r="S47" i="6"/>
  <c r="AG47" i="6"/>
  <c r="U37" i="6"/>
  <c r="U33" i="6"/>
  <c r="L47" i="6"/>
  <c r="U36" i="6"/>
  <c r="U31" i="6"/>
  <c r="E55" i="6"/>
  <c r="S55" i="6"/>
  <c r="AG47" i="4"/>
  <c r="U30" i="4"/>
  <c r="U31" i="4"/>
  <c r="U38" i="4"/>
  <c r="U34" i="4"/>
  <c r="AG55" i="4"/>
  <c r="Z55" i="4"/>
  <c r="S55" i="4"/>
  <c r="U37" i="4"/>
  <c r="L55" i="4"/>
  <c r="U35" i="4"/>
  <c r="Z47" i="4"/>
  <c r="E47" i="4"/>
  <c r="U39" i="4"/>
  <c r="U36" i="4"/>
  <c r="E55" i="4"/>
  <c r="U32" i="4"/>
  <c r="S47" i="4"/>
  <c r="L47" i="4"/>
  <c r="R33" i="4"/>
  <c r="U33" i="4" s="1"/>
</calcChain>
</file>

<file path=xl/sharedStrings.xml><?xml version="1.0" encoding="utf-8"?>
<sst xmlns="http://schemas.openxmlformats.org/spreadsheetml/2006/main" count="830" uniqueCount="128">
  <si>
    <t>1-100</t>
  </si>
  <si>
    <t>R1: Scope of application</t>
  </si>
  <si>
    <t>LOD</t>
  </si>
  <si>
    <t>R2: LOD and LOQ</t>
  </si>
  <si>
    <t>R3: Precision</t>
  </si>
  <si>
    <t xml:space="preserve">Relative error (%) </t>
  </si>
  <si>
    <t>Recovery (%)</t>
  </si>
  <si>
    <t>R4: Accuracy</t>
  </si>
  <si>
    <t>Use of animals (0 if no, 1 if yes)</t>
  </si>
  <si>
    <t>Use of GMO (0 if no, 1 if yes)</t>
  </si>
  <si>
    <t>B1: Cost-efficiency</t>
  </si>
  <si>
    <t>B2: Time-efficiency</t>
  </si>
  <si>
    <t>B3: Requirements</t>
  </si>
  <si>
    <t>RED PRINCIPLES (analytical performance)</t>
  </si>
  <si>
    <t>GREEN PRINCIPLES (green chemistry)</t>
  </si>
  <si>
    <t>BLUE PRINCIPLES (practical side)</t>
  </si>
  <si>
    <t>G3: Energy and other media</t>
  </si>
  <si>
    <t>R (%)</t>
  </si>
  <si>
    <t>G (%)</t>
  </si>
  <si>
    <t>B (%)</t>
  </si>
  <si>
    <t>Method number</t>
  </si>
  <si>
    <t>Method name</t>
  </si>
  <si>
    <t>G1: Toxicity of reagents</t>
  </si>
  <si>
    <t>G2: Amount of reagents and waste</t>
  </si>
  <si>
    <t>Occupational hazards</t>
  </si>
  <si>
    <t>Total number of pictograms</t>
  </si>
  <si>
    <t>G1: Toxicity of reagents (impact and biodegradation)</t>
  </si>
  <si>
    <t>G3: Concumption of energy and other media</t>
  </si>
  <si>
    <t>G4: Direct impacts (safety, use of animals and GMOs)</t>
  </si>
  <si>
    <t>G4: Direct impacts</t>
  </si>
  <si>
    <t>0-100</t>
  </si>
  <si>
    <t>Safety of users (0-100)</t>
  </si>
  <si>
    <t>Sample consumption (0-100)</t>
  </si>
  <si>
    <t>Whiteness (%)</t>
  </si>
  <si>
    <t>Method 01</t>
  </si>
  <si>
    <t>Method 02</t>
  </si>
  <si>
    <t>Method 03</t>
  </si>
  <si>
    <t>Method 04</t>
  </si>
  <si>
    <t>Method 05</t>
  </si>
  <si>
    <t>Method 06</t>
  </si>
  <si>
    <t>Method 07</t>
  </si>
  <si>
    <t>Method 08</t>
  </si>
  <si>
    <t>Method 09</t>
  </si>
  <si>
    <t>Method 10</t>
  </si>
  <si>
    <t>LLOQ (ug/mL)</t>
  </si>
  <si>
    <t>RSD%</t>
  </si>
  <si>
    <t>86 - 95</t>
  </si>
  <si>
    <t>100 - 104</t>
  </si>
  <si>
    <t>98 - 103</t>
  </si>
  <si>
    <t>82 - 106</t>
  </si>
  <si>
    <t>86 - 111</t>
  </si>
  <si>
    <t>97 - 104</t>
  </si>
  <si>
    <t>77 - 99</t>
  </si>
  <si>
    <t>82 - 103</t>
  </si>
  <si>
    <t>69 - 73</t>
  </si>
  <si>
    <t>97 - 108</t>
  </si>
  <si>
    <t>NA</t>
  </si>
  <si>
    <t>Waste production (mL) per sample</t>
  </si>
  <si>
    <t>Reagent consumption (mL) per sample</t>
  </si>
  <si>
    <t>Speed of analysis (Extraction + Analysis time (min)</t>
  </si>
  <si>
    <t>Sample consumption (mL)</t>
  </si>
  <si>
    <t>Method 11</t>
  </si>
  <si>
    <t>Method 12</t>
  </si>
  <si>
    <t>Method 13</t>
  </si>
  <si>
    <t>Method 14</t>
  </si>
  <si>
    <t>Method 15</t>
  </si>
  <si>
    <t>Method 16</t>
  </si>
  <si>
    <t>Method 17</t>
  </si>
  <si>
    <t>Method 18</t>
  </si>
  <si>
    <t>0.9 - 3.6</t>
  </si>
  <si>
    <t>4.07 - 11.84</t>
  </si>
  <si>
    <t>3.1 - 7.9</t>
  </si>
  <si>
    <t>0.18 - 2.96</t>
  </si>
  <si>
    <t>3.30 - 9.62</t>
  </si>
  <si>
    <t>0.7 - 9.7</t>
  </si>
  <si>
    <t>2.03 - 8.15</t>
  </si>
  <si>
    <t>0.04 - 6.20</t>
  </si>
  <si>
    <t>0.52 - 2.30</t>
  </si>
  <si>
    <t>0.12 - 1.82</t>
  </si>
  <si>
    <t>0.02 - 5.33</t>
  </si>
  <si>
    <t>2.06 - 7.11</t>
  </si>
  <si>
    <t>5.01 - 13.51</t>
  </si>
  <si>
    <t>0.9 - 10.3</t>
  </si>
  <si>
    <t>3.87 - 9.79</t>
  </si>
  <si>
    <t>1.75 - 3.77</t>
  </si>
  <si>
    <t>1.0 - 5.5</t>
  </si>
  <si>
    <t>0.07 - 2.80</t>
  </si>
  <si>
    <t>89 - 102</t>
  </si>
  <si>
    <t>85 - 99</t>
  </si>
  <si>
    <t>86 - 114</t>
  </si>
  <si>
    <t>87 - 107</t>
  </si>
  <si>
    <t>96 - 106</t>
  </si>
  <si>
    <t>75 - 107</t>
  </si>
  <si>
    <t>98 - 105</t>
  </si>
  <si>
    <t>98 - 100</t>
  </si>
  <si>
    <t>Total cost (USD per sample)</t>
  </si>
  <si>
    <t>Method 19</t>
  </si>
  <si>
    <t>0.75 - 1.54</t>
  </si>
  <si>
    <t>B4: Operational simplicity</t>
  </si>
  <si>
    <t>Miniaturization (0-100)</t>
  </si>
  <si>
    <t>Integration and automation (0-100)</t>
  </si>
  <si>
    <t>Integration and automation       (0-100)</t>
  </si>
  <si>
    <t>Sample consumption     (0-100)</t>
  </si>
  <si>
    <t>Miniaturization        (0-100)</t>
  </si>
  <si>
    <t>LLOQ (ng/mL)</t>
  </si>
  <si>
    <t>45-59</t>
  </si>
  <si>
    <t>2000-5000</t>
  </si>
  <si>
    <t>0.36-33.33</t>
  </si>
  <si>
    <t>LOD (ng/mL)</t>
  </si>
  <si>
    <t>0.11 - 10</t>
  </si>
  <si>
    <t>18.5-3291</t>
  </si>
  <si>
    <t>430-970</t>
  </si>
  <si>
    <t>140-320</t>
  </si>
  <si>
    <t>99 - 100</t>
  </si>
  <si>
    <t>Total cost per sample</t>
  </si>
  <si>
    <t>Moderate</t>
  </si>
  <si>
    <t>High</t>
  </si>
  <si>
    <t>Low</t>
  </si>
  <si>
    <t>Very low</t>
  </si>
  <si>
    <t>Fast</t>
  </si>
  <si>
    <t>Speed of analysis (Extraction + Analysis time)</t>
  </si>
  <si>
    <t>Sample consumption per run (mL)</t>
  </si>
  <si>
    <t>2-3ml</t>
  </si>
  <si>
    <t>Whitness</t>
  </si>
  <si>
    <t>Red</t>
  </si>
  <si>
    <t>Green</t>
  </si>
  <si>
    <t>Blue</t>
  </si>
  <si>
    <t>Other needs: advanced instruments, skills, facilities (0-100)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</si>
</sst>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b/>
      <sz val="20"/>
      <color theme="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2"/>
      <color theme="0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36"/>
      <color theme="0"/>
      <name val="Calibri"/>
      <family val="2"/>
      <charset val="238"/>
      <scheme val="minor"/>
    </font>
    <font>
      <b/>
      <sz val="48"/>
      <color theme="0"/>
      <name val="Calibri"/>
      <family val="2"/>
      <charset val="238"/>
      <scheme val="minor"/>
    </font>
    <font>
      <b/>
      <sz val="72"/>
      <color theme="1"/>
      <name val="Calibri"/>
      <family val="2"/>
      <charset val="238"/>
      <scheme val="minor"/>
    </font>
    <font>
      <sz val="72"/>
      <color theme="1"/>
      <name val="Calibri"/>
      <family val="2"/>
      <charset val="238"/>
      <scheme val="minor"/>
    </font>
    <font>
      <sz val="36"/>
      <color theme="1"/>
      <name val="Calibri"/>
      <family val="2"/>
      <charset val="238"/>
      <scheme val="minor"/>
    </font>
    <font>
      <sz val="22"/>
      <color theme="0"/>
      <name val="Calibri"/>
      <family val="2"/>
      <charset val="238"/>
      <scheme val="minor"/>
    </font>
    <font>
      <sz val="48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00EB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6" borderId="10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10" fillId="5" borderId="20" xfId="0" applyFont="1" applyFill="1" applyBorder="1" applyAlignment="1">
      <alignment horizontal="right" vertical="center" wrapText="1"/>
    </xf>
    <xf numFmtId="0" fontId="10" fillId="5" borderId="21" xfId="0" applyFont="1" applyFill="1" applyBorder="1" applyAlignment="1">
      <alignment horizontal="right" vertical="center" wrapText="1"/>
    </xf>
    <xf numFmtId="0" fontId="10" fillId="5" borderId="3" xfId="0" applyFont="1" applyFill="1" applyBorder="1" applyAlignment="1">
      <alignment horizontal="right" vertical="center" wrapText="1"/>
    </xf>
    <xf numFmtId="0" fontId="10" fillId="5" borderId="9" xfId="0" applyFont="1" applyFill="1" applyBorder="1" applyAlignment="1">
      <alignment horizontal="right" vertical="center" wrapText="1"/>
    </xf>
    <xf numFmtId="0" fontId="10" fillId="5" borderId="9" xfId="0" applyFont="1" applyFill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top"/>
    </xf>
    <xf numFmtId="0" fontId="7" fillId="4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/>
    </xf>
    <xf numFmtId="0" fontId="8" fillId="2" borderId="1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top"/>
    </xf>
    <xf numFmtId="0" fontId="6" fillId="3" borderId="8" xfId="0" applyFont="1" applyFill="1" applyBorder="1" applyAlignment="1">
      <alignment horizontal="left" vertical="top"/>
    </xf>
    <xf numFmtId="0" fontId="2" fillId="6" borderId="10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5" fillId="0" borderId="18" xfId="0" applyNumberFormat="1" applyFont="1" applyBorder="1"/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164" fontId="20" fillId="5" borderId="4" xfId="0" applyNumberFormat="1" applyFont="1" applyFill="1" applyBorder="1" applyAlignment="1">
      <alignment horizontal="left" vertical="center"/>
    </xf>
    <xf numFmtId="164" fontId="20" fillId="5" borderId="10" xfId="0" applyNumberFormat="1" applyFont="1" applyFill="1" applyBorder="1" applyAlignment="1">
      <alignment horizontal="left" vertical="center"/>
    </xf>
    <xf numFmtId="164" fontId="20" fillId="5" borderId="12" xfId="0" applyNumberFormat="1" applyFont="1" applyFill="1" applyBorder="1" applyAlignment="1">
      <alignment horizontal="left" vertical="center"/>
    </xf>
    <xf numFmtId="164" fontId="20" fillId="5" borderId="13" xfId="0" applyNumberFormat="1" applyFont="1" applyFill="1" applyBorder="1" applyAlignment="1">
      <alignment horizontal="left" vertical="center"/>
    </xf>
    <xf numFmtId="0" fontId="21" fillId="0" borderId="0" xfId="0" applyFont="1"/>
    <xf numFmtId="0" fontId="2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3" fillId="7" borderId="33" xfId="0" applyFont="1" applyFill="1" applyBorder="1" applyAlignment="1">
      <alignment horizontal="center" vertical="center" wrapText="1"/>
    </xf>
    <xf numFmtId="0" fontId="22" fillId="5" borderId="34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/>
    </xf>
    <xf numFmtId="0" fontId="4" fillId="0" borderId="35" xfId="0" applyFont="1" applyBorder="1" applyAlignment="1">
      <alignment horizontal="center" vertical="top"/>
    </xf>
    <xf numFmtId="164" fontId="5" fillId="0" borderId="35" xfId="0" applyNumberFormat="1" applyFont="1" applyBorder="1"/>
    <xf numFmtId="0" fontId="4" fillId="0" borderId="34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top"/>
    </xf>
    <xf numFmtId="0" fontId="25" fillId="0" borderId="34" xfId="0" applyFont="1" applyBorder="1" applyAlignment="1">
      <alignment horizontal="center" vertical="top"/>
    </xf>
    <xf numFmtId="0" fontId="25" fillId="0" borderId="36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6" fillId="4" borderId="38" xfId="0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center" vertical="center" wrapText="1"/>
    </xf>
    <xf numFmtId="0" fontId="26" fillId="7" borderId="39" xfId="0" applyFont="1" applyFill="1" applyBorder="1" applyAlignment="1">
      <alignment horizontal="center" vertical="center" wrapText="1"/>
    </xf>
    <xf numFmtId="0" fontId="26" fillId="5" borderId="40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top"/>
    </xf>
    <xf numFmtId="0" fontId="25" fillId="0" borderId="16" xfId="0" applyFont="1" applyBorder="1" applyAlignment="1">
      <alignment horizontal="center" vertical="top"/>
    </xf>
    <xf numFmtId="0" fontId="25" fillId="0" borderId="19" xfId="0" applyFont="1" applyBorder="1" applyAlignment="1">
      <alignment horizontal="center" vertical="top"/>
    </xf>
    <xf numFmtId="0" fontId="28" fillId="4" borderId="4" xfId="0" applyFont="1" applyFill="1" applyBorder="1" applyAlignment="1">
      <alignment horizontal="left" vertical="top"/>
    </xf>
    <xf numFmtId="0" fontId="26" fillId="4" borderId="17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6" borderId="18" xfId="0" applyFont="1" applyFill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6" borderId="10" xfId="0" applyFont="1" applyFill="1" applyBorder="1" applyAlignment="1">
      <alignment horizontal="center" vertical="center"/>
    </xf>
    <xf numFmtId="0" fontId="27" fillId="6" borderId="1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0" fillId="6" borderId="18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0" fillId="6" borderId="19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left" vertical="top"/>
    </xf>
    <xf numFmtId="0" fontId="25" fillId="2" borderId="17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6" borderId="10" xfId="0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/>
    </xf>
    <xf numFmtId="0" fontId="28" fillId="3" borderId="4" xfId="0" applyFont="1" applyFill="1" applyBorder="1" applyAlignment="1">
      <alignment horizontal="left" vertical="top"/>
    </xf>
    <xf numFmtId="0" fontId="28" fillId="3" borderId="8" xfId="0" applyFont="1" applyFill="1" applyBorder="1" applyAlignment="1">
      <alignment horizontal="left" vertical="top"/>
    </xf>
    <xf numFmtId="0" fontId="1" fillId="0" borderId="10" xfId="0" applyFont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/>
    </xf>
    <xf numFmtId="0" fontId="30" fillId="6" borderId="10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2" fillId="6" borderId="13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6" fillId="3" borderId="42" xfId="0" applyFont="1" applyFill="1" applyBorder="1" applyAlignment="1">
      <alignment horizontal="left" vertical="top"/>
    </xf>
    <xf numFmtId="0" fontId="4" fillId="0" borderId="43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top"/>
    </xf>
    <xf numFmtId="0" fontId="4" fillId="0" borderId="44" xfId="0" applyFont="1" applyBorder="1" applyAlignment="1">
      <alignment horizontal="center" vertical="top"/>
    </xf>
    <xf numFmtId="164" fontId="0" fillId="8" borderId="30" xfId="0" applyNumberFormat="1" applyFill="1" applyBorder="1" applyAlignment="1">
      <alignment horizontal="center"/>
    </xf>
    <xf numFmtId="0" fontId="2" fillId="6" borderId="10" xfId="0" applyFont="1" applyFill="1" applyBorder="1" applyAlignment="1">
      <alignment horizontal="center" vertical="center" wrapText="1"/>
    </xf>
    <xf numFmtId="16" fontId="0" fillId="0" borderId="41" xfId="0" applyNumberForma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 wrapText="1"/>
    </xf>
    <xf numFmtId="0" fontId="26" fillId="4" borderId="30" xfId="0" applyFont="1" applyFill="1" applyBorder="1" applyAlignment="1">
      <alignment horizontal="center" vertical="center" wrapText="1"/>
    </xf>
    <xf numFmtId="0" fontId="25" fillId="2" borderId="30" xfId="0" applyFont="1" applyFill="1" applyBorder="1" applyAlignment="1">
      <alignment horizontal="center" vertical="center" wrapText="1"/>
    </xf>
    <xf numFmtId="0" fontId="26" fillId="7" borderId="30" xfId="0" applyFont="1" applyFill="1" applyBorder="1" applyAlignment="1">
      <alignment horizontal="center" vertical="center" wrapText="1"/>
    </xf>
    <xf numFmtId="0" fontId="26" fillId="5" borderId="30" xfId="0" applyFont="1" applyFill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top"/>
    </xf>
    <xf numFmtId="164" fontId="0" fillId="0" borderId="30" xfId="0" applyNumberFormat="1" applyBorder="1"/>
    <xf numFmtId="0" fontId="11" fillId="4" borderId="14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 wrapText="1"/>
    </xf>
    <xf numFmtId="164" fontId="17" fillId="0" borderId="24" xfId="0" applyNumberFormat="1" applyFont="1" applyBorder="1" applyAlignment="1">
      <alignment horizontal="center" vertical="center"/>
    </xf>
    <xf numFmtId="164" fontId="17" fillId="0" borderId="25" xfId="0" applyNumberFormat="1" applyFont="1" applyBorder="1" applyAlignment="1">
      <alignment horizontal="center" vertical="center"/>
    </xf>
    <xf numFmtId="164" fontId="17" fillId="0" borderId="26" xfId="0" applyNumberFormat="1" applyFont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164" fontId="16" fillId="0" borderId="22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23" xfId="0" applyNumberFormat="1" applyFont="1" applyBorder="1" applyAlignment="1">
      <alignment horizontal="center" vertical="center"/>
    </xf>
    <xf numFmtId="0" fontId="27" fillId="8" borderId="21" xfId="0" applyFont="1" applyFill="1" applyBorder="1" applyAlignment="1">
      <alignment horizontal="center"/>
    </xf>
    <xf numFmtId="0" fontId="27" fillId="8" borderId="8" xfId="0" applyFont="1" applyFill="1" applyBorder="1" applyAlignment="1">
      <alignment horizontal="center"/>
    </xf>
    <xf numFmtId="0" fontId="27" fillId="8" borderId="12" xfId="0" applyFont="1" applyFill="1" applyBorder="1" applyAlignment="1">
      <alignment horizontal="center"/>
    </xf>
    <xf numFmtId="0" fontId="27" fillId="8" borderId="27" xfId="0" applyFont="1" applyFill="1" applyBorder="1" applyAlignment="1">
      <alignment horizontal="center"/>
    </xf>
    <xf numFmtId="0" fontId="27" fillId="8" borderId="28" xfId="0" applyFont="1" applyFill="1" applyBorder="1" applyAlignment="1">
      <alignment horizontal="center"/>
    </xf>
    <xf numFmtId="0" fontId="27" fillId="8" borderId="29" xfId="0" applyFont="1" applyFill="1" applyBorder="1" applyAlignment="1">
      <alignment horizontal="center"/>
    </xf>
    <xf numFmtId="0" fontId="26" fillId="3" borderId="8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4" borderId="21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26" fillId="4" borderId="41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5" fillId="2" borderId="21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41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/>
    </xf>
    <xf numFmtId="0" fontId="26" fillId="3" borderId="21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41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45">
    <dxf>
      <font>
        <color theme="1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  <color rgb="FF00FF00"/>
      <color rgb="FF7F7F7F"/>
      <color rgb="FF00007F"/>
      <color rgb="FF007F00"/>
      <color rgb="FF0000EB"/>
      <color rgb="FF7F0000"/>
      <color rgb="FF0000B9"/>
      <color rgb="FF000096"/>
      <color rgb="FF0000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 (%)</c:v>
          </c:tx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'M 1-10'!$Q$30:$Q$39</c:f>
              <c:strCache>
                <c:ptCount val="10"/>
                <c:pt idx="0">
                  <c:v>Method 01</c:v>
                </c:pt>
                <c:pt idx="1">
                  <c:v>Method 02</c:v>
                </c:pt>
                <c:pt idx="2">
                  <c:v>Method 03</c:v>
                </c:pt>
                <c:pt idx="3">
                  <c:v>Method 04</c:v>
                </c:pt>
                <c:pt idx="4">
                  <c:v>Method 05</c:v>
                </c:pt>
                <c:pt idx="5">
                  <c:v>Method 06</c:v>
                </c:pt>
                <c:pt idx="6">
                  <c:v>Method 07</c:v>
                </c:pt>
                <c:pt idx="7">
                  <c:v>Method 08</c:v>
                </c:pt>
                <c:pt idx="8">
                  <c:v>Method 09</c:v>
                </c:pt>
                <c:pt idx="9">
                  <c:v>Method 10</c:v>
                </c:pt>
              </c:strCache>
            </c:strRef>
          </c:cat>
          <c:val>
            <c:numRef>
              <c:f>'M 1-10'!$R$30:$R$39</c:f>
              <c:numCache>
                <c:formatCode>0.0</c:formatCode>
                <c:ptCount val="10"/>
                <c:pt idx="0">
                  <c:v>90</c:v>
                </c:pt>
                <c:pt idx="1">
                  <c:v>91.25</c:v>
                </c:pt>
                <c:pt idx="2">
                  <c:v>85</c:v>
                </c:pt>
                <c:pt idx="3">
                  <c:v>83.75</c:v>
                </c:pt>
                <c:pt idx="4">
                  <c:v>93.75</c:v>
                </c:pt>
                <c:pt idx="5">
                  <c:v>91.25</c:v>
                </c:pt>
                <c:pt idx="6">
                  <c:v>88.75</c:v>
                </c:pt>
                <c:pt idx="7">
                  <c:v>93.75</c:v>
                </c:pt>
                <c:pt idx="8">
                  <c:v>95</c:v>
                </c:pt>
                <c:pt idx="9">
                  <c:v>92.5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2-48E3-93B4-D73F67C630F7}"/>
            </c:ext>
          </c:extLst>
        </c:ser>
        <c:ser>
          <c:idx val="1"/>
          <c:order val="1"/>
          <c:tx>
            <c:v>G (%)</c:v>
          </c:tx>
          <c:spPr>
            <a:solidFill>
              <a:srgbClr val="00FF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'M 1-10'!$Q$30:$Q$39</c:f>
              <c:strCache>
                <c:ptCount val="10"/>
                <c:pt idx="0">
                  <c:v>Method 01</c:v>
                </c:pt>
                <c:pt idx="1">
                  <c:v>Method 02</c:v>
                </c:pt>
                <c:pt idx="2">
                  <c:v>Method 03</c:v>
                </c:pt>
                <c:pt idx="3">
                  <c:v>Method 04</c:v>
                </c:pt>
                <c:pt idx="4">
                  <c:v>Method 05</c:v>
                </c:pt>
                <c:pt idx="5">
                  <c:v>Method 06</c:v>
                </c:pt>
                <c:pt idx="6">
                  <c:v>Method 07</c:v>
                </c:pt>
                <c:pt idx="7">
                  <c:v>Method 08</c:v>
                </c:pt>
                <c:pt idx="8">
                  <c:v>Method 09</c:v>
                </c:pt>
                <c:pt idx="9">
                  <c:v>Method 10</c:v>
                </c:pt>
              </c:strCache>
            </c:strRef>
          </c:cat>
          <c:val>
            <c:numRef>
              <c:f>'M 1-10'!$S$30:$S$39</c:f>
              <c:numCache>
                <c:formatCode>0.0</c:formatCode>
                <c:ptCount val="10"/>
                <c:pt idx="0">
                  <c:v>80.5</c:v>
                </c:pt>
                <c:pt idx="1">
                  <c:v>84.833333333333329</c:v>
                </c:pt>
                <c:pt idx="2">
                  <c:v>95.5</c:v>
                </c:pt>
                <c:pt idx="3">
                  <c:v>82.083333333333329</c:v>
                </c:pt>
                <c:pt idx="4">
                  <c:v>89.166666666666671</c:v>
                </c:pt>
                <c:pt idx="5">
                  <c:v>85</c:v>
                </c:pt>
                <c:pt idx="6">
                  <c:v>81.083333333333329</c:v>
                </c:pt>
                <c:pt idx="7">
                  <c:v>84.666666666666671</c:v>
                </c:pt>
                <c:pt idx="8">
                  <c:v>91.75</c:v>
                </c:pt>
                <c:pt idx="9">
                  <c:v>77.25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82-48E3-93B4-D73F67C630F7}"/>
            </c:ext>
          </c:extLst>
        </c:ser>
        <c:ser>
          <c:idx val="2"/>
          <c:order val="2"/>
          <c:tx>
            <c:v>B (%)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'M 1-10'!$Q$30:$Q$39</c:f>
              <c:strCache>
                <c:ptCount val="10"/>
                <c:pt idx="0">
                  <c:v>Method 01</c:v>
                </c:pt>
                <c:pt idx="1">
                  <c:v>Method 02</c:v>
                </c:pt>
                <c:pt idx="2">
                  <c:v>Method 03</c:v>
                </c:pt>
                <c:pt idx="3">
                  <c:v>Method 04</c:v>
                </c:pt>
                <c:pt idx="4">
                  <c:v>Method 05</c:v>
                </c:pt>
                <c:pt idx="5">
                  <c:v>Method 06</c:v>
                </c:pt>
                <c:pt idx="6">
                  <c:v>Method 07</c:v>
                </c:pt>
                <c:pt idx="7">
                  <c:v>Method 08</c:v>
                </c:pt>
                <c:pt idx="8">
                  <c:v>Method 09</c:v>
                </c:pt>
                <c:pt idx="9">
                  <c:v>Method 10</c:v>
                </c:pt>
              </c:strCache>
            </c:strRef>
          </c:cat>
          <c:val>
            <c:numRef>
              <c:f>'M 1-10'!$T$30:$T$39</c:f>
              <c:numCache>
                <c:formatCode>0.0</c:formatCode>
                <c:ptCount val="10"/>
                <c:pt idx="0">
                  <c:v>88.75</c:v>
                </c:pt>
                <c:pt idx="1">
                  <c:v>90</c:v>
                </c:pt>
                <c:pt idx="2">
                  <c:v>95</c:v>
                </c:pt>
                <c:pt idx="3">
                  <c:v>88.75</c:v>
                </c:pt>
                <c:pt idx="4">
                  <c:v>91.25</c:v>
                </c:pt>
                <c:pt idx="5">
                  <c:v>91.25</c:v>
                </c:pt>
                <c:pt idx="6">
                  <c:v>95</c:v>
                </c:pt>
                <c:pt idx="7">
                  <c:v>87.5</c:v>
                </c:pt>
                <c:pt idx="8">
                  <c:v>93.75</c:v>
                </c:pt>
                <c:pt idx="9">
                  <c:v>92.5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82-48E3-93B4-D73F67C630F7}"/>
            </c:ext>
          </c:extLst>
        </c:ser>
        <c:ser>
          <c:idx val="3"/>
          <c:order val="3"/>
          <c:tx>
            <c:v>Whiteness (%)</c:v>
          </c:tx>
          <c:spPr>
            <a:solidFill>
              <a:schemeClr val="bg1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'M 1-10'!$Q$30:$Q$39</c:f>
              <c:strCache>
                <c:ptCount val="10"/>
                <c:pt idx="0">
                  <c:v>Method 01</c:v>
                </c:pt>
                <c:pt idx="1">
                  <c:v>Method 02</c:v>
                </c:pt>
                <c:pt idx="2">
                  <c:v>Method 03</c:v>
                </c:pt>
                <c:pt idx="3">
                  <c:v>Method 04</c:v>
                </c:pt>
                <c:pt idx="4">
                  <c:v>Method 05</c:v>
                </c:pt>
                <c:pt idx="5">
                  <c:v>Method 06</c:v>
                </c:pt>
                <c:pt idx="6">
                  <c:v>Method 07</c:v>
                </c:pt>
                <c:pt idx="7">
                  <c:v>Method 08</c:v>
                </c:pt>
                <c:pt idx="8">
                  <c:v>Method 09</c:v>
                </c:pt>
                <c:pt idx="9">
                  <c:v>Method 10</c:v>
                </c:pt>
              </c:strCache>
            </c:strRef>
          </c:cat>
          <c:val>
            <c:numRef>
              <c:f>'M 1-10'!$U$30:$U$39</c:f>
              <c:numCache>
                <c:formatCode>0.0</c:formatCode>
                <c:ptCount val="10"/>
                <c:pt idx="0">
                  <c:v>86.416666666666671</c:v>
                </c:pt>
                <c:pt idx="1">
                  <c:v>88.694444444444443</c:v>
                </c:pt>
                <c:pt idx="2">
                  <c:v>91.833333333333329</c:v>
                </c:pt>
                <c:pt idx="3">
                  <c:v>84.8611111111111</c:v>
                </c:pt>
                <c:pt idx="4">
                  <c:v>91.3888888888889</c:v>
                </c:pt>
                <c:pt idx="5">
                  <c:v>89.166666666666671</c:v>
                </c:pt>
                <c:pt idx="6">
                  <c:v>88.277777777777771</c:v>
                </c:pt>
                <c:pt idx="7">
                  <c:v>88.6388888888889</c:v>
                </c:pt>
                <c:pt idx="8">
                  <c:v>93.5</c:v>
                </c:pt>
                <c:pt idx="9">
                  <c:v>87.416666666666671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82-48E3-93B4-D73F67C63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1"/>
        <c:overlap val="-69"/>
        <c:axId val="258025024"/>
        <c:axId val="258038624"/>
      </c:barChart>
      <c:catAx>
        <c:axId val="25802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038624"/>
        <c:crosses val="autoZero"/>
        <c:auto val="1"/>
        <c:lblAlgn val="ctr"/>
        <c:lblOffset val="100"/>
        <c:noMultiLvlLbl val="0"/>
      </c:catAx>
      <c:valAx>
        <c:axId val="2580386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025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410436066728154"/>
          <c:y val="0.93222447650213136"/>
          <c:w val="0.51874598065431587"/>
          <c:h val="2.95054064492345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tx1"/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'M 11-19'!$Q$30:$Q$38</c:f>
              <c:strCache>
                <c:ptCount val="9"/>
                <c:pt idx="0">
                  <c:v>Method 11</c:v>
                </c:pt>
                <c:pt idx="1">
                  <c:v>Method 12</c:v>
                </c:pt>
                <c:pt idx="2">
                  <c:v>Method 13</c:v>
                </c:pt>
                <c:pt idx="3">
                  <c:v>Method 14</c:v>
                </c:pt>
                <c:pt idx="4">
                  <c:v>Method 15</c:v>
                </c:pt>
                <c:pt idx="5">
                  <c:v>Method 16</c:v>
                </c:pt>
                <c:pt idx="6">
                  <c:v>Method 17</c:v>
                </c:pt>
                <c:pt idx="7">
                  <c:v>Method 18</c:v>
                </c:pt>
                <c:pt idx="8">
                  <c:v>Method 19</c:v>
                </c:pt>
              </c:strCache>
            </c:strRef>
          </c:cat>
          <c:val>
            <c:numRef>
              <c:f>'M 11-19'!$R$30:$R$38</c:f>
              <c:numCache>
                <c:formatCode>0.0</c:formatCode>
                <c:ptCount val="9"/>
                <c:pt idx="0">
                  <c:v>85</c:v>
                </c:pt>
                <c:pt idx="1">
                  <c:v>88.75</c:v>
                </c:pt>
                <c:pt idx="2">
                  <c:v>87.5</c:v>
                </c:pt>
                <c:pt idx="3">
                  <c:v>90</c:v>
                </c:pt>
                <c:pt idx="4">
                  <c:v>93.75</c:v>
                </c:pt>
                <c:pt idx="5">
                  <c:v>88.75</c:v>
                </c:pt>
                <c:pt idx="6">
                  <c:v>87.5</c:v>
                </c:pt>
                <c:pt idx="7">
                  <c:v>92.5</c:v>
                </c:pt>
                <c:pt idx="8">
                  <c:v>96.25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BF-49D4-9E14-37E9C943355E}"/>
            </c:ext>
          </c:extLst>
        </c:ser>
        <c:ser>
          <c:idx val="1"/>
          <c:order val="1"/>
          <c:spPr>
            <a:solidFill>
              <a:srgbClr val="00FF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'M 11-19'!$Q$30:$Q$38</c:f>
              <c:strCache>
                <c:ptCount val="9"/>
                <c:pt idx="0">
                  <c:v>Method 11</c:v>
                </c:pt>
                <c:pt idx="1">
                  <c:v>Method 12</c:v>
                </c:pt>
                <c:pt idx="2">
                  <c:v>Method 13</c:v>
                </c:pt>
                <c:pt idx="3">
                  <c:v>Method 14</c:v>
                </c:pt>
                <c:pt idx="4">
                  <c:v>Method 15</c:v>
                </c:pt>
                <c:pt idx="5">
                  <c:v>Method 16</c:v>
                </c:pt>
                <c:pt idx="6">
                  <c:v>Method 17</c:v>
                </c:pt>
                <c:pt idx="7">
                  <c:v>Method 18</c:v>
                </c:pt>
                <c:pt idx="8">
                  <c:v>Method 19</c:v>
                </c:pt>
              </c:strCache>
            </c:strRef>
          </c:cat>
          <c:val>
            <c:numRef>
              <c:f>'M 11-19'!$S$30:$S$38</c:f>
              <c:numCache>
                <c:formatCode>0.0</c:formatCode>
                <c:ptCount val="9"/>
                <c:pt idx="0">
                  <c:v>79.583333333333329</c:v>
                </c:pt>
                <c:pt idx="1">
                  <c:v>88.833333333333329</c:v>
                </c:pt>
                <c:pt idx="2">
                  <c:v>84.333333333333329</c:v>
                </c:pt>
                <c:pt idx="3">
                  <c:v>82.583333333333329</c:v>
                </c:pt>
                <c:pt idx="4">
                  <c:v>86.5</c:v>
                </c:pt>
                <c:pt idx="5">
                  <c:v>86.166666666666671</c:v>
                </c:pt>
                <c:pt idx="6">
                  <c:v>90.5</c:v>
                </c:pt>
                <c:pt idx="7">
                  <c:v>84.833333333333329</c:v>
                </c:pt>
                <c:pt idx="8">
                  <c:v>80.833333333333329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BF-49D4-9E14-37E9C943355E}"/>
            </c:ext>
          </c:extLst>
        </c:ser>
        <c:ser>
          <c:idx val="2"/>
          <c:order val="2"/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'M 11-19'!$Q$30:$Q$38</c:f>
              <c:strCache>
                <c:ptCount val="9"/>
                <c:pt idx="0">
                  <c:v>Method 11</c:v>
                </c:pt>
                <c:pt idx="1">
                  <c:v>Method 12</c:v>
                </c:pt>
                <c:pt idx="2">
                  <c:v>Method 13</c:v>
                </c:pt>
                <c:pt idx="3">
                  <c:v>Method 14</c:v>
                </c:pt>
                <c:pt idx="4">
                  <c:v>Method 15</c:v>
                </c:pt>
                <c:pt idx="5">
                  <c:v>Method 16</c:v>
                </c:pt>
                <c:pt idx="6">
                  <c:v>Method 17</c:v>
                </c:pt>
                <c:pt idx="7">
                  <c:v>Method 18</c:v>
                </c:pt>
                <c:pt idx="8">
                  <c:v>Method 19</c:v>
                </c:pt>
              </c:strCache>
            </c:strRef>
          </c:cat>
          <c:val>
            <c:numRef>
              <c:f>'M 11-19'!$T$30:$T$38</c:f>
              <c:numCache>
                <c:formatCode>0.0</c:formatCode>
                <c:ptCount val="9"/>
                <c:pt idx="0">
                  <c:v>88.75</c:v>
                </c:pt>
                <c:pt idx="1">
                  <c:v>90</c:v>
                </c:pt>
                <c:pt idx="2">
                  <c:v>91.25</c:v>
                </c:pt>
                <c:pt idx="3">
                  <c:v>92.5</c:v>
                </c:pt>
                <c:pt idx="4">
                  <c:v>92.5</c:v>
                </c:pt>
                <c:pt idx="5">
                  <c:v>91.25</c:v>
                </c:pt>
                <c:pt idx="6">
                  <c:v>92.5</c:v>
                </c:pt>
                <c:pt idx="7">
                  <c:v>90</c:v>
                </c:pt>
                <c:pt idx="8">
                  <c:v>91.25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BF-49D4-9E14-37E9C943355E}"/>
            </c:ext>
          </c:extLst>
        </c:ser>
        <c:ser>
          <c:idx val="3"/>
          <c:order val="3"/>
          <c:spPr>
            <a:solidFill>
              <a:schemeClr val="bg1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'M 11-19'!$Q$30:$Q$38</c:f>
              <c:strCache>
                <c:ptCount val="9"/>
                <c:pt idx="0">
                  <c:v>Method 11</c:v>
                </c:pt>
                <c:pt idx="1">
                  <c:v>Method 12</c:v>
                </c:pt>
                <c:pt idx="2">
                  <c:v>Method 13</c:v>
                </c:pt>
                <c:pt idx="3">
                  <c:v>Method 14</c:v>
                </c:pt>
                <c:pt idx="4">
                  <c:v>Method 15</c:v>
                </c:pt>
                <c:pt idx="5">
                  <c:v>Method 16</c:v>
                </c:pt>
                <c:pt idx="6">
                  <c:v>Method 17</c:v>
                </c:pt>
                <c:pt idx="7">
                  <c:v>Method 18</c:v>
                </c:pt>
                <c:pt idx="8">
                  <c:v>Method 19</c:v>
                </c:pt>
              </c:strCache>
            </c:strRef>
          </c:cat>
          <c:val>
            <c:numRef>
              <c:f>'M 11-19'!$U$30:$U$38</c:f>
              <c:numCache>
                <c:formatCode>0.0</c:formatCode>
                <c:ptCount val="9"/>
                <c:pt idx="0">
                  <c:v>84.444444444444443</c:v>
                </c:pt>
                <c:pt idx="1">
                  <c:v>89.194444444444443</c:v>
                </c:pt>
                <c:pt idx="2">
                  <c:v>87.694444444444443</c:v>
                </c:pt>
                <c:pt idx="3">
                  <c:v>88.3611111111111</c:v>
                </c:pt>
                <c:pt idx="4">
                  <c:v>90.916666666666671</c:v>
                </c:pt>
                <c:pt idx="5">
                  <c:v>88.722222222222229</c:v>
                </c:pt>
                <c:pt idx="6">
                  <c:v>90.166666666666671</c:v>
                </c:pt>
                <c:pt idx="7">
                  <c:v>89.1111111111111</c:v>
                </c:pt>
                <c:pt idx="8">
                  <c:v>89.444444444444443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BF-49D4-9E14-37E9C9433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1"/>
        <c:overlap val="-69"/>
        <c:axId val="258025024"/>
        <c:axId val="258038624"/>
      </c:barChart>
      <c:catAx>
        <c:axId val="25802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038624"/>
        <c:crosses val="autoZero"/>
        <c:auto val="1"/>
        <c:lblAlgn val="ctr"/>
        <c:lblOffset val="100"/>
        <c:noMultiLvlLbl val="0"/>
      </c:catAx>
      <c:valAx>
        <c:axId val="2580386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025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410436066728154"/>
          <c:y val="0.93222447650213136"/>
          <c:w val="0.51874598065431587"/>
          <c:h val="2.95054064492345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tx1"/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Fig!$F$6</c:f>
              <c:strCache>
                <c:ptCount val="1"/>
                <c:pt idx="0">
                  <c:v>R (%)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Fig!$E$7:$E$25</c:f>
              <c:strCache>
                <c:ptCount val="19"/>
                <c:pt idx="0">
                  <c:v>Method 01</c:v>
                </c:pt>
                <c:pt idx="1">
                  <c:v>Method 02</c:v>
                </c:pt>
                <c:pt idx="2">
                  <c:v>Method 03</c:v>
                </c:pt>
                <c:pt idx="3">
                  <c:v>Method 04</c:v>
                </c:pt>
                <c:pt idx="4">
                  <c:v>Method 05</c:v>
                </c:pt>
                <c:pt idx="5">
                  <c:v>Method 06</c:v>
                </c:pt>
                <c:pt idx="6">
                  <c:v>Method 07</c:v>
                </c:pt>
                <c:pt idx="7">
                  <c:v>Method 08</c:v>
                </c:pt>
                <c:pt idx="8">
                  <c:v>Method 09</c:v>
                </c:pt>
                <c:pt idx="9">
                  <c:v>Method 10</c:v>
                </c:pt>
                <c:pt idx="10">
                  <c:v>Method 11</c:v>
                </c:pt>
                <c:pt idx="11">
                  <c:v>Method 12</c:v>
                </c:pt>
                <c:pt idx="12">
                  <c:v>Method 13</c:v>
                </c:pt>
                <c:pt idx="13">
                  <c:v>Method 14</c:v>
                </c:pt>
                <c:pt idx="14">
                  <c:v>Method 15</c:v>
                </c:pt>
                <c:pt idx="15">
                  <c:v>Method 16</c:v>
                </c:pt>
                <c:pt idx="16">
                  <c:v>Method 17</c:v>
                </c:pt>
                <c:pt idx="17">
                  <c:v>Method 18</c:v>
                </c:pt>
                <c:pt idx="18">
                  <c:v>Method 19</c:v>
                </c:pt>
              </c:strCache>
            </c:strRef>
          </c:cat>
          <c:val>
            <c:numRef>
              <c:f>Fig!$F$7:$F$25</c:f>
              <c:numCache>
                <c:formatCode>0.0</c:formatCode>
                <c:ptCount val="19"/>
                <c:pt idx="0">
                  <c:v>90</c:v>
                </c:pt>
                <c:pt idx="1">
                  <c:v>91.25</c:v>
                </c:pt>
                <c:pt idx="2">
                  <c:v>85</c:v>
                </c:pt>
                <c:pt idx="3">
                  <c:v>83.75</c:v>
                </c:pt>
                <c:pt idx="4">
                  <c:v>93.75</c:v>
                </c:pt>
                <c:pt idx="5">
                  <c:v>91.25</c:v>
                </c:pt>
                <c:pt idx="6">
                  <c:v>88.75</c:v>
                </c:pt>
                <c:pt idx="7">
                  <c:v>93.75</c:v>
                </c:pt>
                <c:pt idx="8">
                  <c:v>95</c:v>
                </c:pt>
                <c:pt idx="9">
                  <c:v>92.5</c:v>
                </c:pt>
                <c:pt idx="10">
                  <c:v>85</c:v>
                </c:pt>
                <c:pt idx="11">
                  <c:v>88.75</c:v>
                </c:pt>
                <c:pt idx="12">
                  <c:v>87.5</c:v>
                </c:pt>
                <c:pt idx="13">
                  <c:v>90</c:v>
                </c:pt>
                <c:pt idx="14">
                  <c:v>93.75</c:v>
                </c:pt>
                <c:pt idx="15">
                  <c:v>88.75</c:v>
                </c:pt>
                <c:pt idx="16">
                  <c:v>87.5</c:v>
                </c:pt>
                <c:pt idx="17">
                  <c:v>92.5</c:v>
                </c:pt>
                <c:pt idx="18">
                  <c:v>96.25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51-4078-9DE1-FEEABA0012F1}"/>
            </c:ext>
          </c:extLst>
        </c:ser>
        <c:ser>
          <c:idx val="1"/>
          <c:order val="1"/>
          <c:tx>
            <c:strRef>
              <c:f>Fig!$G$6</c:f>
              <c:strCache>
                <c:ptCount val="1"/>
                <c:pt idx="0">
                  <c:v>G (%)</c:v>
                </c:pt>
              </c:strCache>
            </c:strRef>
          </c:tx>
          <c:spPr>
            <a:solidFill>
              <a:srgbClr val="00FF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Fig!$E$7:$E$25</c:f>
              <c:strCache>
                <c:ptCount val="19"/>
                <c:pt idx="0">
                  <c:v>Method 01</c:v>
                </c:pt>
                <c:pt idx="1">
                  <c:v>Method 02</c:v>
                </c:pt>
                <c:pt idx="2">
                  <c:v>Method 03</c:v>
                </c:pt>
                <c:pt idx="3">
                  <c:v>Method 04</c:v>
                </c:pt>
                <c:pt idx="4">
                  <c:v>Method 05</c:v>
                </c:pt>
                <c:pt idx="5">
                  <c:v>Method 06</c:v>
                </c:pt>
                <c:pt idx="6">
                  <c:v>Method 07</c:v>
                </c:pt>
                <c:pt idx="7">
                  <c:v>Method 08</c:v>
                </c:pt>
                <c:pt idx="8">
                  <c:v>Method 09</c:v>
                </c:pt>
                <c:pt idx="9">
                  <c:v>Method 10</c:v>
                </c:pt>
                <c:pt idx="10">
                  <c:v>Method 11</c:v>
                </c:pt>
                <c:pt idx="11">
                  <c:v>Method 12</c:v>
                </c:pt>
                <c:pt idx="12">
                  <c:v>Method 13</c:v>
                </c:pt>
                <c:pt idx="13">
                  <c:v>Method 14</c:v>
                </c:pt>
                <c:pt idx="14">
                  <c:v>Method 15</c:v>
                </c:pt>
                <c:pt idx="15">
                  <c:v>Method 16</c:v>
                </c:pt>
                <c:pt idx="16">
                  <c:v>Method 17</c:v>
                </c:pt>
                <c:pt idx="17">
                  <c:v>Method 18</c:v>
                </c:pt>
                <c:pt idx="18">
                  <c:v>Method 19</c:v>
                </c:pt>
              </c:strCache>
            </c:strRef>
          </c:cat>
          <c:val>
            <c:numRef>
              <c:f>Fig!$G$7:$G$25</c:f>
              <c:numCache>
                <c:formatCode>0.0</c:formatCode>
                <c:ptCount val="19"/>
                <c:pt idx="0">
                  <c:v>80.5</c:v>
                </c:pt>
                <c:pt idx="1">
                  <c:v>84.833333333333329</c:v>
                </c:pt>
                <c:pt idx="2">
                  <c:v>95.5</c:v>
                </c:pt>
                <c:pt idx="3">
                  <c:v>82.083333333333329</c:v>
                </c:pt>
                <c:pt idx="4">
                  <c:v>89.166666666666671</c:v>
                </c:pt>
                <c:pt idx="5">
                  <c:v>85</c:v>
                </c:pt>
                <c:pt idx="6">
                  <c:v>81.083333333333329</c:v>
                </c:pt>
                <c:pt idx="7">
                  <c:v>84.666666666666671</c:v>
                </c:pt>
                <c:pt idx="8">
                  <c:v>91.75</c:v>
                </c:pt>
                <c:pt idx="9">
                  <c:v>77.25</c:v>
                </c:pt>
                <c:pt idx="10">
                  <c:v>79.583333333333329</c:v>
                </c:pt>
                <c:pt idx="11">
                  <c:v>88.833333333333329</c:v>
                </c:pt>
                <c:pt idx="12">
                  <c:v>84.333333333333329</c:v>
                </c:pt>
                <c:pt idx="13">
                  <c:v>82.583333333333329</c:v>
                </c:pt>
                <c:pt idx="14">
                  <c:v>86.5</c:v>
                </c:pt>
                <c:pt idx="15">
                  <c:v>86.166666666666671</c:v>
                </c:pt>
                <c:pt idx="16">
                  <c:v>90.5</c:v>
                </c:pt>
                <c:pt idx="17">
                  <c:v>84.833333333333329</c:v>
                </c:pt>
                <c:pt idx="18">
                  <c:v>80.833333333333329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51-4078-9DE1-FEEABA0012F1}"/>
            </c:ext>
          </c:extLst>
        </c:ser>
        <c:ser>
          <c:idx val="2"/>
          <c:order val="2"/>
          <c:tx>
            <c:strRef>
              <c:f>Fig!$H$6</c:f>
              <c:strCache>
                <c:ptCount val="1"/>
                <c:pt idx="0">
                  <c:v>B (%)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Fig!$E$7:$E$25</c:f>
              <c:strCache>
                <c:ptCount val="19"/>
                <c:pt idx="0">
                  <c:v>Method 01</c:v>
                </c:pt>
                <c:pt idx="1">
                  <c:v>Method 02</c:v>
                </c:pt>
                <c:pt idx="2">
                  <c:v>Method 03</c:v>
                </c:pt>
                <c:pt idx="3">
                  <c:v>Method 04</c:v>
                </c:pt>
                <c:pt idx="4">
                  <c:v>Method 05</c:v>
                </c:pt>
                <c:pt idx="5">
                  <c:v>Method 06</c:v>
                </c:pt>
                <c:pt idx="6">
                  <c:v>Method 07</c:v>
                </c:pt>
                <c:pt idx="7">
                  <c:v>Method 08</c:v>
                </c:pt>
                <c:pt idx="8">
                  <c:v>Method 09</c:v>
                </c:pt>
                <c:pt idx="9">
                  <c:v>Method 10</c:v>
                </c:pt>
                <c:pt idx="10">
                  <c:v>Method 11</c:v>
                </c:pt>
                <c:pt idx="11">
                  <c:v>Method 12</c:v>
                </c:pt>
                <c:pt idx="12">
                  <c:v>Method 13</c:v>
                </c:pt>
                <c:pt idx="13">
                  <c:v>Method 14</c:v>
                </c:pt>
                <c:pt idx="14">
                  <c:v>Method 15</c:v>
                </c:pt>
                <c:pt idx="15">
                  <c:v>Method 16</c:v>
                </c:pt>
                <c:pt idx="16">
                  <c:v>Method 17</c:v>
                </c:pt>
                <c:pt idx="17">
                  <c:v>Method 18</c:v>
                </c:pt>
                <c:pt idx="18">
                  <c:v>Method 19</c:v>
                </c:pt>
              </c:strCache>
            </c:strRef>
          </c:cat>
          <c:val>
            <c:numRef>
              <c:f>Fig!$H$7:$H$25</c:f>
              <c:numCache>
                <c:formatCode>0.0</c:formatCode>
                <c:ptCount val="19"/>
                <c:pt idx="0">
                  <c:v>88.75</c:v>
                </c:pt>
                <c:pt idx="1">
                  <c:v>90</c:v>
                </c:pt>
                <c:pt idx="2">
                  <c:v>95</c:v>
                </c:pt>
                <c:pt idx="3">
                  <c:v>88.75</c:v>
                </c:pt>
                <c:pt idx="4">
                  <c:v>91.25</c:v>
                </c:pt>
                <c:pt idx="5">
                  <c:v>91.25</c:v>
                </c:pt>
                <c:pt idx="6">
                  <c:v>95</c:v>
                </c:pt>
                <c:pt idx="7">
                  <c:v>87.5</c:v>
                </c:pt>
                <c:pt idx="8">
                  <c:v>93.75</c:v>
                </c:pt>
                <c:pt idx="9">
                  <c:v>92.5</c:v>
                </c:pt>
                <c:pt idx="10">
                  <c:v>88.75</c:v>
                </c:pt>
                <c:pt idx="11">
                  <c:v>90</c:v>
                </c:pt>
                <c:pt idx="12">
                  <c:v>91.25</c:v>
                </c:pt>
                <c:pt idx="13">
                  <c:v>92.5</c:v>
                </c:pt>
                <c:pt idx="14">
                  <c:v>92.5</c:v>
                </c:pt>
                <c:pt idx="15">
                  <c:v>91.25</c:v>
                </c:pt>
                <c:pt idx="16">
                  <c:v>92.5</c:v>
                </c:pt>
                <c:pt idx="17">
                  <c:v>90</c:v>
                </c:pt>
                <c:pt idx="18">
                  <c:v>91.25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51-4078-9DE1-FEEABA0012F1}"/>
            </c:ext>
          </c:extLst>
        </c:ser>
        <c:ser>
          <c:idx val="3"/>
          <c:order val="3"/>
          <c:tx>
            <c:strRef>
              <c:f>Fig!$I$6</c:f>
              <c:strCache>
                <c:ptCount val="1"/>
                <c:pt idx="0">
                  <c:v>Whiteness (%)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Fig!$E$7:$E$25</c:f>
              <c:strCache>
                <c:ptCount val="19"/>
                <c:pt idx="0">
                  <c:v>Method 01</c:v>
                </c:pt>
                <c:pt idx="1">
                  <c:v>Method 02</c:v>
                </c:pt>
                <c:pt idx="2">
                  <c:v>Method 03</c:v>
                </c:pt>
                <c:pt idx="3">
                  <c:v>Method 04</c:v>
                </c:pt>
                <c:pt idx="4">
                  <c:v>Method 05</c:v>
                </c:pt>
                <c:pt idx="5">
                  <c:v>Method 06</c:v>
                </c:pt>
                <c:pt idx="6">
                  <c:v>Method 07</c:v>
                </c:pt>
                <c:pt idx="7">
                  <c:v>Method 08</c:v>
                </c:pt>
                <c:pt idx="8">
                  <c:v>Method 09</c:v>
                </c:pt>
                <c:pt idx="9">
                  <c:v>Method 10</c:v>
                </c:pt>
                <c:pt idx="10">
                  <c:v>Method 11</c:v>
                </c:pt>
                <c:pt idx="11">
                  <c:v>Method 12</c:v>
                </c:pt>
                <c:pt idx="12">
                  <c:v>Method 13</c:v>
                </c:pt>
                <c:pt idx="13">
                  <c:v>Method 14</c:v>
                </c:pt>
                <c:pt idx="14">
                  <c:v>Method 15</c:v>
                </c:pt>
                <c:pt idx="15">
                  <c:v>Method 16</c:v>
                </c:pt>
                <c:pt idx="16">
                  <c:v>Method 17</c:v>
                </c:pt>
                <c:pt idx="17">
                  <c:v>Method 18</c:v>
                </c:pt>
                <c:pt idx="18">
                  <c:v>Method 19</c:v>
                </c:pt>
              </c:strCache>
            </c:strRef>
          </c:cat>
          <c:val>
            <c:numRef>
              <c:f>Fig!$I$7:$I$25</c:f>
              <c:numCache>
                <c:formatCode>0.0</c:formatCode>
                <c:ptCount val="19"/>
                <c:pt idx="0">
                  <c:v>86.416666666666671</c:v>
                </c:pt>
                <c:pt idx="1">
                  <c:v>88.694444444444443</c:v>
                </c:pt>
                <c:pt idx="2">
                  <c:v>91.833333333333329</c:v>
                </c:pt>
                <c:pt idx="3">
                  <c:v>84.8611111111111</c:v>
                </c:pt>
                <c:pt idx="4">
                  <c:v>91.3888888888889</c:v>
                </c:pt>
                <c:pt idx="5">
                  <c:v>89.166666666666671</c:v>
                </c:pt>
                <c:pt idx="6">
                  <c:v>88.277777777777771</c:v>
                </c:pt>
                <c:pt idx="7">
                  <c:v>88.6388888888889</c:v>
                </c:pt>
                <c:pt idx="8">
                  <c:v>93.5</c:v>
                </c:pt>
                <c:pt idx="9">
                  <c:v>87.416666666666671</c:v>
                </c:pt>
                <c:pt idx="10">
                  <c:v>84.444444444444443</c:v>
                </c:pt>
                <c:pt idx="11">
                  <c:v>89.194444444444443</c:v>
                </c:pt>
                <c:pt idx="12">
                  <c:v>87.694444444444443</c:v>
                </c:pt>
                <c:pt idx="13">
                  <c:v>88.3611111111111</c:v>
                </c:pt>
                <c:pt idx="14">
                  <c:v>90.916666666666671</c:v>
                </c:pt>
                <c:pt idx="15">
                  <c:v>88.722222222222229</c:v>
                </c:pt>
                <c:pt idx="16">
                  <c:v>90.166666666666671</c:v>
                </c:pt>
                <c:pt idx="17">
                  <c:v>89.1111111111111</c:v>
                </c:pt>
                <c:pt idx="18">
                  <c:v>89.444444444444443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51-4078-9DE1-FEEABA001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1"/>
        <c:overlap val="-69"/>
        <c:axId val="258025024"/>
        <c:axId val="258038624"/>
      </c:barChart>
      <c:catAx>
        <c:axId val="25802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bg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038624"/>
        <c:crosses val="autoZero"/>
        <c:auto val="1"/>
        <c:lblAlgn val="ctr"/>
        <c:lblOffset val="100"/>
        <c:noMultiLvlLbl val="0"/>
      </c:catAx>
      <c:valAx>
        <c:axId val="2580386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12700">
            <a:solidFill>
              <a:schemeClr val="bg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025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410436066728154"/>
          <c:y val="0.93222447650213136"/>
          <c:w val="0.49000930912499219"/>
          <c:h val="6.35588956562736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tx1"/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292554</xdr:colOff>
      <xdr:row>14</xdr:row>
      <xdr:rowOff>619881</xdr:rowOff>
    </xdr:from>
    <xdr:to>
      <xdr:col>34</xdr:col>
      <xdr:colOff>347738</xdr:colOff>
      <xdr:row>39</xdr:row>
      <xdr:rowOff>0</xdr:rowOff>
    </xdr:to>
    <xdr:graphicFrame macro="">
      <xdr:nvGraphicFramePr>
        <xdr:cNvPr id="2" name="Wykres 3">
          <a:extLst>
            <a:ext uri="{FF2B5EF4-FFF2-40B4-BE49-F238E27FC236}">
              <a16:creationId xmlns:a16="http://schemas.microsoft.com/office/drawing/2014/main" id="{5349492D-F135-4791-A625-1D5F1E4AEF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257024</xdr:colOff>
      <xdr:row>17</xdr:row>
      <xdr:rowOff>105833</xdr:rowOff>
    </xdr:from>
    <xdr:to>
      <xdr:col>33</xdr:col>
      <xdr:colOff>1012976</xdr:colOff>
      <xdr:row>17</xdr:row>
      <xdr:rowOff>241905</xdr:rowOff>
    </xdr:to>
    <xdr:cxnSp macro="">
      <xdr:nvCxnSpPr>
        <xdr:cNvPr id="7" name="Łącznik prosty 2">
          <a:extLst>
            <a:ext uri="{FF2B5EF4-FFF2-40B4-BE49-F238E27FC236}">
              <a16:creationId xmlns:a16="http://schemas.microsoft.com/office/drawing/2014/main" id="{5C0FC0E4-B772-4645-911E-495269B9FDC9}"/>
            </a:ext>
          </a:extLst>
        </xdr:cNvPr>
        <xdr:cNvCxnSpPr/>
      </xdr:nvCxnSpPr>
      <xdr:spPr>
        <a:xfrm>
          <a:off x="24229544" y="9044093"/>
          <a:ext cx="12894612" cy="136072"/>
        </a:xfrm>
        <a:prstGeom prst="line">
          <a:avLst/>
        </a:prstGeom>
        <a:ln w="28575" cap="flat" cmpd="sng" algn="ctr">
          <a:solidFill>
            <a:schemeClr val="accent3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292554</xdr:colOff>
      <xdr:row>14</xdr:row>
      <xdr:rowOff>619881</xdr:rowOff>
    </xdr:from>
    <xdr:to>
      <xdr:col>34</xdr:col>
      <xdr:colOff>347738</xdr:colOff>
      <xdr:row>39</xdr:row>
      <xdr:rowOff>0</xdr:rowOff>
    </xdr:to>
    <xdr:graphicFrame macro="">
      <xdr:nvGraphicFramePr>
        <xdr:cNvPr id="2" name="Wykres 3">
          <a:extLst>
            <a:ext uri="{FF2B5EF4-FFF2-40B4-BE49-F238E27FC236}">
              <a16:creationId xmlns:a16="http://schemas.microsoft.com/office/drawing/2014/main" id="{01AF5CA3-4517-4771-95B6-88DB28DEED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257024</xdr:colOff>
      <xdr:row>17</xdr:row>
      <xdr:rowOff>105833</xdr:rowOff>
    </xdr:from>
    <xdr:to>
      <xdr:col>33</xdr:col>
      <xdr:colOff>1012976</xdr:colOff>
      <xdr:row>17</xdr:row>
      <xdr:rowOff>241905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00A925C1-351D-461D-A30F-BCE344941025}"/>
            </a:ext>
          </a:extLst>
        </xdr:cNvPr>
        <xdr:cNvCxnSpPr/>
      </xdr:nvCxnSpPr>
      <xdr:spPr>
        <a:xfrm>
          <a:off x="24229544" y="6948593"/>
          <a:ext cx="12894612" cy="136072"/>
        </a:xfrm>
        <a:prstGeom prst="line">
          <a:avLst/>
        </a:prstGeom>
        <a:ln w="28575" cap="flat" cmpd="sng" algn="ctr">
          <a:solidFill>
            <a:schemeClr val="accent3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0</xdr:rowOff>
    </xdr:from>
    <xdr:to>
      <xdr:col>33</xdr:col>
      <xdr:colOff>420944</xdr:colOff>
      <xdr:row>47</xdr:row>
      <xdr:rowOff>104019</xdr:rowOff>
    </xdr:to>
    <xdr:graphicFrame macro="">
      <xdr:nvGraphicFramePr>
        <xdr:cNvPr id="2" name="Wykres 3">
          <a:extLst>
            <a:ext uri="{FF2B5EF4-FFF2-40B4-BE49-F238E27FC236}">
              <a16:creationId xmlns:a16="http://schemas.microsoft.com/office/drawing/2014/main" id="{BCC4CF0B-469A-4BB2-87D2-C1F8E67891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266700</xdr:colOff>
      <xdr:row>10</xdr:row>
      <xdr:rowOff>38100</xdr:rowOff>
    </xdr:from>
    <xdr:to>
      <xdr:col>33</xdr:col>
      <xdr:colOff>355600</xdr:colOff>
      <xdr:row>10</xdr:row>
      <xdr:rowOff>100753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CE6CD223-258F-45F9-AAA6-C47CAC941317}"/>
            </a:ext>
          </a:extLst>
        </xdr:cNvPr>
        <xdr:cNvCxnSpPr/>
      </xdr:nvCxnSpPr>
      <xdr:spPr>
        <a:xfrm flipV="1">
          <a:off x="7061200" y="2019300"/>
          <a:ext cx="13500100" cy="62653"/>
        </a:xfrm>
        <a:prstGeom prst="line">
          <a:avLst/>
        </a:prstGeom>
        <a:ln w="57150" cap="flat" cmpd="sng" algn="ctr">
          <a:solidFill>
            <a:schemeClr val="accent3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BF715-D769-4971-A10F-D2195E3494B6}">
  <dimension ref="B1:AL148"/>
  <sheetViews>
    <sheetView tabSelected="1" topLeftCell="A47" zoomScale="60" zoomScaleNormal="60" workbookViewId="0">
      <selection activeCell="AG49" sqref="AG49:AL55"/>
    </sheetView>
  </sheetViews>
  <sheetFormatPr defaultRowHeight="21" x14ac:dyDescent="0.3"/>
  <cols>
    <col min="2" max="2" width="22.6640625" customWidth="1"/>
    <col min="3" max="3" width="11.77734375" style="12" customWidth="1"/>
    <col min="4" max="4" width="19.6640625" style="12" customWidth="1"/>
    <col min="5" max="8" width="15.5546875" customWidth="1"/>
    <col min="9" max="9" width="18.33203125" customWidth="1"/>
    <col min="10" max="14" width="15.5546875" customWidth="1"/>
    <col min="15" max="15" width="15.6640625" customWidth="1"/>
    <col min="16" max="16" width="18.5546875" customWidth="1"/>
    <col min="17" max="22" width="15.6640625" customWidth="1"/>
    <col min="23" max="23" width="18.109375" customWidth="1"/>
    <col min="24" max="29" width="15.6640625" customWidth="1"/>
    <col min="30" max="30" width="17.88671875" customWidth="1"/>
    <col min="31" max="36" width="15.6640625" customWidth="1"/>
    <col min="37" max="37" width="17.77734375" customWidth="1"/>
    <col min="38" max="39" width="15.6640625" customWidth="1"/>
  </cols>
  <sheetData>
    <row r="1" spans="2:30" ht="21.6" thickBot="1" x14ac:dyDescent="0.35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30" ht="75.45" customHeight="1" x14ac:dyDescent="0.3">
      <c r="B2" s="136" t="s">
        <v>13</v>
      </c>
      <c r="C2" s="23"/>
      <c r="D2" s="23"/>
      <c r="E2" s="24" t="s">
        <v>1</v>
      </c>
      <c r="F2" s="139" t="s">
        <v>3</v>
      </c>
      <c r="G2" s="140"/>
      <c r="H2" s="141"/>
      <c r="I2" s="139" t="s">
        <v>4</v>
      </c>
      <c r="J2" s="140"/>
      <c r="K2" s="141"/>
      <c r="L2" s="140" t="s">
        <v>7</v>
      </c>
      <c r="M2" s="140"/>
      <c r="N2" s="142"/>
      <c r="O2" s="1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</row>
    <row r="3" spans="2:30" ht="42" x14ac:dyDescent="0.3">
      <c r="B3" s="137"/>
      <c r="C3" s="22" t="s">
        <v>20</v>
      </c>
      <c r="D3" s="33" t="s">
        <v>21</v>
      </c>
      <c r="E3" s="30" t="s">
        <v>30</v>
      </c>
      <c r="F3" s="37" t="s">
        <v>108</v>
      </c>
      <c r="G3" s="38" t="s">
        <v>104</v>
      </c>
      <c r="H3" s="29" t="s">
        <v>30</v>
      </c>
      <c r="I3" s="153" t="s">
        <v>45</v>
      </c>
      <c r="J3" s="154"/>
      <c r="K3" s="29" t="s">
        <v>30</v>
      </c>
      <c r="L3" s="35" t="s">
        <v>5</v>
      </c>
      <c r="M3" s="35" t="s">
        <v>6</v>
      </c>
      <c r="N3" s="31" t="s">
        <v>30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2:30" ht="18.45" customHeight="1" x14ac:dyDescent="0.3">
      <c r="B4" s="137"/>
      <c r="C4" s="10">
        <v>1</v>
      </c>
      <c r="D4" s="10" t="s">
        <v>34</v>
      </c>
      <c r="E4" s="6">
        <v>80</v>
      </c>
      <c r="F4" s="13">
        <v>60</v>
      </c>
      <c r="G4" s="2">
        <v>200</v>
      </c>
      <c r="H4" s="8">
        <v>90</v>
      </c>
      <c r="I4" s="153" t="s">
        <v>69</v>
      </c>
      <c r="J4" s="154"/>
      <c r="K4" s="8">
        <v>100</v>
      </c>
      <c r="L4" s="2" t="s">
        <v>56</v>
      </c>
      <c r="M4" s="2" t="s">
        <v>46</v>
      </c>
      <c r="N4" s="3">
        <v>90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2:30" ht="18.45" customHeight="1" x14ac:dyDescent="0.3">
      <c r="B5" s="137"/>
      <c r="C5" s="10">
        <v>2</v>
      </c>
      <c r="D5" s="10" t="s">
        <v>35</v>
      </c>
      <c r="E5" s="6">
        <v>80</v>
      </c>
      <c r="F5" s="13" t="s">
        <v>56</v>
      </c>
      <c r="G5" s="2" t="s">
        <v>105</v>
      </c>
      <c r="H5" s="8">
        <v>95</v>
      </c>
      <c r="I5" s="153" t="s">
        <v>71</v>
      </c>
      <c r="J5" s="154"/>
      <c r="K5" s="8">
        <v>95</v>
      </c>
      <c r="L5" s="2" t="s">
        <v>56</v>
      </c>
      <c r="M5" s="2" t="s">
        <v>55</v>
      </c>
      <c r="N5" s="3">
        <v>95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2:30" ht="18.45" customHeight="1" x14ac:dyDescent="0.3">
      <c r="B6" s="137"/>
      <c r="C6" s="10">
        <v>3</v>
      </c>
      <c r="D6" s="10" t="s">
        <v>36</v>
      </c>
      <c r="E6" s="6">
        <v>90</v>
      </c>
      <c r="F6" s="13" t="s">
        <v>56</v>
      </c>
      <c r="G6" s="2" t="s">
        <v>106</v>
      </c>
      <c r="H6" s="8">
        <v>65</v>
      </c>
      <c r="I6" s="153" t="s">
        <v>72</v>
      </c>
      <c r="J6" s="154"/>
      <c r="K6" s="8">
        <v>100</v>
      </c>
      <c r="L6" s="2" t="s">
        <v>56</v>
      </c>
      <c r="M6" s="2" t="s">
        <v>53</v>
      </c>
      <c r="N6" s="3">
        <v>85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2:30" ht="18.45" customHeight="1" x14ac:dyDescent="0.3">
      <c r="B7" s="137"/>
      <c r="C7" s="10">
        <v>4</v>
      </c>
      <c r="D7" s="10" t="s">
        <v>37</v>
      </c>
      <c r="E7" s="6">
        <v>80</v>
      </c>
      <c r="F7" s="13" t="s">
        <v>56</v>
      </c>
      <c r="G7" s="2">
        <v>500</v>
      </c>
      <c r="H7" s="8">
        <v>85</v>
      </c>
      <c r="I7" s="153" t="s">
        <v>73</v>
      </c>
      <c r="J7" s="154"/>
      <c r="K7" s="8">
        <v>95</v>
      </c>
      <c r="L7" s="2" t="s">
        <v>56</v>
      </c>
      <c r="M7" s="2" t="s">
        <v>54</v>
      </c>
      <c r="N7" s="3">
        <v>75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2:30" ht="18.45" customHeight="1" x14ac:dyDescent="0.3">
      <c r="B8" s="137"/>
      <c r="C8" s="10">
        <v>5</v>
      </c>
      <c r="D8" s="10" t="s">
        <v>38</v>
      </c>
      <c r="E8" s="6">
        <v>80</v>
      </c>
      <c r="F8" s="13" t="s">
        <v>56</v>
      </c>
      <c r="G8" s="2">
        <v>0.78</v>
      </c>
      <c r="H8" s="8">
        <v>120</v>
      </c>
      <c r="I8" s="153" t="s">
        <v>74</v>
      </c>
      <c r="J8" s="154"/>
      <c r="K8" s="8">
        <v>95</v>
      </c>
      <c r="L8" s="2" t="s">
        <v>56</v>
      </c>
      <c r="M8" s="2" t="s">
        <v>52</v>
      </c>
      <c r="N8" s="3">
        <v>80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2:30" ht="18.45" customHeight="1" x14ac:dyDescent="0.3">
      <c r="B9" s="137"/>
      <c r="C9" s="10">
        <v>6</v>
      </c>
      <c r="D9" s="10" t="s">
        <v>39</v>
      </c>
      <c r="E9" s="6">
        <v>80</v>
      </c>
      <c r="F9" s="13" t="s">
        <v>56</v>
      </c>
      <c r="G9" s="2">
        <v>100</v>
      </c>
      <c r="H9" s="8">
        <v>90</v>
      </c>
      <c r="I9" s="153" t="s">
        <v>75</v>
      </c>
      <c r="J9" s="154"/>
      <c r="K9" s="8">
        <v>95</v>
      </c>
      <c r="L9" s="2" t="s">
        <v>56</v>
      </c>
      <c r="M9" s="2" t="s">
        <v>51</v>
      </c>
      <c r="N9" s="3">
        <v>100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2:30" ht="18.45" customHeight="1" x14ac:dyDescent="0.3">
      <c r="B10" s="137"/>
      <c r="C10" s="10">
        <v>7</v>
      </c>
      <c r="D10" s="10" t="s">
        <v>40</v>
      </c>
      <c r="E10" s="6">
        <v>80</v>
      </c>
      <c r="F10" s="13" t="s">
        <v>56</v>
      </c>
      <c r="G10" s="2">
        <v>250</v>
      </c>
      <c r="H10" s="8">
        <v>90</v>
      </c>
      <c r="I10" s="153" t="s">
        <v>76</v>
      </c>
      <c r="J10" s="154"/>
      <c r="K10" s="8">
        <v>95</v>
      </c>
      <c r="L10" s="2" t="s">
        <v>56</v>
      </c>
      <c r="M10" s="2" t="s">
        <v>50</v>
      </c>
      <c r="N10" s="3">
        <v>90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2:30" ht="18.45" customHeight="1" x14ac:dyDescent="0.3">
      <c r="B11" s="137"/>
      <c r="C11" s="10">
        <v>8</v>
      </c>
      <c r="D11" s="10" t="s">
        <v>41</v>
      </c>
      <c r="E11" s="6">
        <v>90</v>
      </c>
      <c r="F11" s="13" t="s">
        <v>109</v>
      </c>
      <c r="G11" s="2" t="s">
        <v>107</v>
      </c>
      <c r="H11" s="8">
        <v>100</v>
      </c>
      <c r="I11" s="153" t="s">
        <v>77</v>
      </c>
      <c r="J11" s="154"/>
      <c r="K11" s="8">
        <v>100</v>
      </c>
      <c r="L11" s="2" t="s">
        <v>56</v>
      </c>
      <c r="M11" s="2" t="s">
        <v>49</v>
      </c>
      <c r="N11" s="3">
        <v>85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2:30" ht="18.45" customHeight="1" x14ac:dyDescent="0.3">
      <c r="B12" s="137"/>
      <c r="C12" s="10">
        <v>9</v>
      </c>
      <c r="D12" s="10" t="s">
        <v>42</v>
      </c>
      <c r="E12" s="6">
        <v>90</v>
      </c>
      <c r="F12" s="13" t="s">
        <v>56</v>
      </c>
      <c r="G12" s="2">
        <v>100</v>
      </c>
      <c r="H12" s="8">
        <v>90</v>
      </c>
      <c r="I12" s="153" t="s">
        <v>78</v>
      </c>
      <c r="J12" s="154"/>
      <c r="K12" s="8">
        <v>100</v>
      </c>
      <c r="L12" s="2" t="s">
        <v>56</v>
      </c>
      <c r="M12" s="2" t="s">
        <v>48</v>
      </c>
      <c r="N12" s="3">
        <v>100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2:30" ht="21.6" thickBot="1" x14ac:dyDescent="0.35">
      <c r="B13" s="138"/>
      <c r="C13" s="11">
        <v>10</v>
      </c>
      <c r="D13" s="11" t="s">
        <v>43</v>
      </c>
      <c r="E13" s="7">
        <v>80</v>
      </c>
      <c r="F13" s="14" t="s">
        <v>56</v>
      </c>
      <c r="G13" s="14">
        <v>25</v>
      </c>
      <c r="H13" s="9">
        <v>100</v>
      </c>
      <c r="I13" s="155" t="s">
        <v>70</v>
      </c>
      <c r="J13" s="156"/>
      <c r="K13" s="9">
        <v>90</v>
      </c>
      <c r="L13" s="34" t="s">
        <v>56</v>
      </c>
      <c r="M13" s="34" t="s">
        <v>47</v>
      </c>
      <c r="N13" s="5">
        <v>100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2:30" ht="21.6" thickBot="1" x14ac:dyDescent="0.35"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2:30" ht="90.45" customHeight="1" x14ac:dyDescent="0.3">
      <c r="B15" s="143" t="s">
        <v>14</v>
      </c>
      <c r="C15" s="25"/>
      <c r="D15" s="25"/>
      <c r="E15" s="146" t="s">
        <v>26</v>
      </c>
      <c r="F15" s="147"/>
      <c r="G15" s="148" t="s">
        <v>23</v>
      </c>
      <c r="H15" s="149"/>
      <c r="I15" s="150"/>
      <c r="J15" s="26" t="s">
        <v>27</v>
      </c>
      <c r="K15" s="146" t="s">
        <v>28</v>
      </c>
      <c r="L15" s="151"/>
      <c r="M15" s="151"/>
      <c r="N15" s="15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2:30" ht="62.4" x14ac:dyDescent="0.3">
      <c r="B16" s="144"/>
      <c r="C16" s="22" t="s">
        <v>20</v>
      </c>
      <c r="D16" s="32" t="s">
        <v>21</v>
      </c>
      <c r="E16" s="35" t="s">
        <v>25</v>
      </c>
      <c r="F16" s="29" t="s">
        <v>30</v>
      </c>
      <c r="G16" s="35" t="s">
        <v>58</v>
      </c>
      <c r="H16" s="35" t="s">
        <v>57</v>
      </c>
      <c r="I16" s="29" t="s">
        <v>30</v>
      </c>
      <c r="J16" s="30" t="s">
        <v>0</v>
      </c>
      <c r="K16" s="35" t="s">
        <v>24</v>
      </c>
      <c r="L16" s="46" t="s">
        <v>31</v>
      </c>
      <c r="M16" s="46" t="s">
        <v>8</v>
      </c>
      <c r="N16" s="31" t="s">
        <v>9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2:29" x14ac:dyDescent="0.3">
      <c r="B17" s="144"/>
      <c r="C17" s="10">
        <v>1</v>
      </c>
      <c r="D17" s="10" t="str">
        <f>TEXT(D4,"#")</f>
        <v>Method 01</v>
      </c>
      <c r="E17" s="2">
        <v>12</v>
      </c>
      <c r="F17" s="8">
        <v>40</v>
      </c>
      <c r="G17" s="2">
        <v>4</v>
      </c>
      <c r="H17" s="2">
        <v>4</v>
      </c>
      <c r="I17" s="8">
        <v>92</v>
      </c>
      <c r="J17" s="6">
        <v>90</v>
      </c>
      <c r="K17" s="2">
        <v>0</v>
      </c>
      <c r="L17" s="47">
        <v>100</v>
      </c>
      <c r="M17" s="47">
        <v>0</v>
      </c>
      <c r="N17" s="3"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2:29" x14ac:dyDescent="0.35">
      <c r="B18" s="144"/>
      <c r="C18" s="10">
        <v>2</v>
      </c>
      <c r="D18" s="10" t="str">
        <f t="shared" ref="D18:D26" si="0">TEXT(D5,"#")</f>
        <v>Method 02</v>
      </c>
      <c r="E18" s="2">
        <v>8</v>
      </c>
      <c r="F18" s="15">
        <v>60</v>
      </c>
      <c r="G18" s="58">
        <v>4.5999999999999996</v>
      </c>
      <c r="H18" s="58">
        <v>4.5999999999999996</v>
      </c>
      <c r="I18" s="8">
        <v>91</v>
      </c>
      <c r="J18" s="6">
        <v>90</v>
      </c>
      <c r="K18" s="2">
        <v>1</v>
      </c>
      <c r="L18" s="47">
        <v>95</v>
      </c>
      <c r="M18" s="47">
        <v>0</v>
      </c>
      <c r="N18" s="3">
        <v>0</v>
      </c>
    </row>
    <row r="19" spans="2:29" x14ac:dyDescent="0.35">
      <c r="B19" s="144"/>
      <c r="C19" s="10">
        <v>3</v>
      </c>
      <c r="D19" s="10" t="str">
        <f t="shared" si="0"/>
        <v>Method 03</v>
      </c>
      <c r="E19" s="2">
        <v>3</v>
      </c>
      <c r="F19" s="15">
        <v>85</v>
      </c>
      <c r="G19" s="58">
        <v>1.3</v>
      </c>
      <c r="H19" s="58">
        <v>1.3</v>
      </c>
      <c r="I19" s="8">
        <v>97</v>
      </c>
      <c r="J19" s="6">
        <v>100</v>
      </c>
      <c r="K19" s="2">
        <v>0</v>
      </c>
      <c r="L19" s="47">
        <v>100</v>
      </c>
      <c r="M19" s="47">
        <v>0</v>
      </c>
      <c r="N19" s="3">
        <v>0</v>
      </c>
    </row>
    <row r="20" spans="2:29" x14ac:dyDescent="0.35">
      <c r="B20" s="144"/>
      <c r="C20" s="10">
        <v>4</v>
      </c>
      <c r="D20" s="10" t="str">
        <f t="shared" si="0"/>
        <v>Method 04</v>
      </c>
      <c r="E20" s="2">
        <v>8</v>
      </c>
      <c r="F20" s="15">
        <v>60</v>
      </c>
      <c r="G20" s="58">
        <v>10.1</v>
      </c>
      <c r="H20" s="58">
        <v>10.1</v>
      </c>
      <c r="I20" s="8">
        <v>80</v>
      </c>
      <c r="J20" s="6">
        <v>90</v>
      </c>
      <c r="K20" s="2">
        <v>1</v>
      </c>
      <c r="L20" s="47">
        <v>95</v>
      </c>
      <c r="M20" s="47">
        <v>0</v>
      </c>
      <c r="N20" s="3">
        <v>0</v>
      </c>
    </row>
    <row r="21" spans="2:29" x14ac:dyDescent="0.35">
      <c r="B21" s="144"/>
      <c r="C21" s="10">
        <v>5</v>
      </c>
      <c r="D21" s="10" t="str">
        <f t="shared" si="0"/>
        <v>Method 05</v>
      </c>
      <c r="E21" s="2">
        <v>5</v>
      </c>
      <c r="F21" s="15">
        <v>75</v>
      </c>
      <c r="G21" s="58">
        <v>2.2999999999999998</v>
      </c>
      <c r="H21" s="58">
        <v>2.2999999999999998</v>
      </c>
      <c r="I21" s="8">
        <v>95</v>
      </c>
      <c r="J21" s="6">
        <v>90</v>
      </c>
      <c r="K21" s="2">
        <v>2</v>
      </c>
      <c r="L21" s="47">
        <v>90</v>
      </c>
      <c r="M21" s="47">
        <v>0</v>
      </c>
      <c r="N21" s="3">
        <v>0</v>
      </c>
    </row>
    <row r="22" spans="2:29" x14ac:dyDescent="0.35">
      <c r="B22" s="144"/>
      <c r="C22" s="10">
        <v>6</v>
      </c>
      <c r="D22" s="10" t="str">
        <f t="shared" si="0"/>
        <v>Method 06</v>
      </c>
      <c r="E22" s="2">
        <v>9</v>
      </c>
      <c r="F22" s="15">
        <v>55</v>
      </c>
      <c r="G22" s="58">
        <v>7.38</v>
      </c>
      <c r="H22" s="58">
        <v>7.38</v>
      </c>
      <c r="I22" s="8">
        <v>85</v>
      </c>
      <c r="J22" s="6">
        <v>100</v>
      </c>
      <c r="K22" s="2">
        <v>0</v>
      </c>
      <c r="L22" s="47">
        <v>100</v>
      </c>
      <c r="M22" s="47">
        <v>0</v>
      </c>
      <c r="N22" s="3">
        <v>0</v>
      </c>
    </row>
    <row r="23" spans="2:29" x14ac:dyDescent="0.35">
      <c r="B23" s="144"/>
      <c r="C23" s="10">
        <v>7</v>
      </c>
      <c r="D23" s="10" t="str">
        <f t="shared" si="0"/>
        <v>Method 07</v>
      </c>
      <c r="E23" s="2">
        <v>11</v>
      </c>
      <c r="F23" s="15">
        <v>45</v>
      </c>
      <c r="G23" s="58">
        <v>9.6</v>
      </c>
      <c r="H23" s="58">
        <v>9.6</v>
      </c>
      <c r="I23" s="8">
        <v>81</v>
      </c>
      <c r="J23" s="6">
        <v>100</v>
      </c>
      <c r="K23" s="2">
        <v>1</v>
      </c>
      <c r="L23" s="47">
        <v>95</v>
      </c>
      <c r="M23" s="47">
        <v>0</v>
      </c>
      <c r="N23" s="3">
        <v>0</v>
      </c>
    </row>
    <row r="24" spans="2:29" x14ac:dyDescent="0.35">
      <c r="B24" s="144"/>
      <c r="C24" s="10">
        <v>8</v>
      </c>
      <c r="D24" s="10" t="str">
        <f t="shared" si="0"/>
        <v>Method 08</v>
      </c>
      <c r="E24" s="2">
        <v>8</v>
      </c>
      <c r="F24" s="15">
        <v>60</v>
      </c>
      <c r="G24" s="58">
        <v>4.1599999999999993</v>
      </c>
      <c r="H24" s="58">
        <v>4.1599999999999993</v>
      </c>
      <c r="I24" s="8">
        <v>92</v>
      </c>
      <c r="J24" s="6">
        <v>90</v>
      </c>
      <c r="K24" s="2">
        <v>2</v>
      </c>
      <c r="L24" s="47">
        <v>90</v>
      </c>
      <c r="M24" s="47">
        <v>0</v>
      </c>
      <c r="N24" s="3">
        <v>0</v>
      </c>
    </row>
    <row r="25" spans="2:29" x14ac:dyDescent="0.35">
      <c r="B25" s="144"/>
      <c r="C25" s="10">
        <v>9</v>
      </c>
      <c r="D25" s="10" t="str">
        <f t="shared" si="0"/>
        <v>Method 09</v>
      </c>
      <c r="E25" s="2">
        <v>6</v>
      </c>
      <c r="F25" s="15">
        <v>70</v>
      </c>
      <c r="G25" s="58">
        <v>1.2989999999999999</v>
      </c>
      <c r="H25" s="58">
        <v>1.2989999999999999</v>
      </c>
      <c r="I25" s="8">
        <v>97</v>
      </c>
      <c r="J25" s="6">
        <v>100</v>
      </c>
      <c r="K25" s="2">
        <v>0</v>
      </c>
      <c r="L25" s="47">
        <v>100</v>
      </c>
      <c r="M25" s="47">
        <v>0</v>
      </c>
      <c r="N25" s="3">
        <v>0</v>
      </c>
    </row>
    <row r="26" spans="2:29" ht="21.6" thickBot="1" x14ac:dyDescent="0.4">
      <c r="B26" s="145"/>
      <c r="C26" s="11">
        <v>10</v>
      </c>
      <c r="D26" s="11" t="str">
        <f t="shared" si="0"/>
        <v>Method 10</v>
      </c>
      <c r="E26" s="59">
        <v>13</v>
      </c>
      <c r="F26" s="16">
        <v>35</v>
      </c>
      <c r="G26" s="59">
        <v>5.4750000000000005</v>
      </c>
      <c r="H26" s="59">
        <v>5.4750000000000005</v>
      </c>
      <c r="I26" s="9">
        <v>89</v>
      </c>
      <c r="J26" s="7">
        <v>90</v>
      </c>
      <c r="K26" s="34">
        <v>1</v>
      </c>
      <c r="L26" s="4">
        <v>95</v>
      </c>
      <c r="M26" s="4">
        <v>0</v>
      </c>
      <c r="N26" s="5">
        <v>0</v>
      </c>
    </row>
    <row r="27" spans="2:29" ht="21.6" thickBot="1" x14ac:dyDescent="0.35"/>
    <row r="28" spans="2:29" ht="85.05" customHeight="1" x14ac:dyDescent="0.3">
      <c r="B28" s="157" t="s">
        <v>15</v>
      </c>
      <c r="C28" s="27"/>
      <c r="D28" s="28"/>
      <c r="E28" s="160" t="s">
        <v>10</v>
      </c>
      <c r="F28" s="161"/>
      <c r="G28" s="160" t="s">
        <v>11</v>
      </c>
      <c r="H28" s="162"/>
      <c r="I28" s="166" t="s">
        <v>12</v>
      </c>
      <c r="J28" s="166"/>
      <c r="K28" s="166"/>
      <c r="L28" s="162" t="s">
        <v>98</v>
      </c>
      <c r="M28" s="161"/>
    </row>
    <row r="29" spans="2:29" ht="78" x14ac:dyDescent="0.3">
      <c r="B29" s="158"/>
      <c r="C29" s="22" t="s">
        <v>20</v>
      </c>
      <c r="D29" s="33" t="s">
        <v>21</v>
      </c>
      <c r="E29" s="112" t="s">
        <v>95</v>
      </c>
      <c r="F29" s="120" t="s">
        <v>30</v>
      </c>
      <c r="G29" s="112" t="s">
        <v>120</v>
      </c>
      <c r="H29" s="120" t="s">
        <v>30</v>
      </c>
      <c r="I29" s="112" t="s">
        <v>121</v>
      </c>
      <c r="J29" s="46" t="s">
        <v>102</v>
      </c>
      <c r="K29" s="127" t="s">
        <v>127</v>
      </c>
      <c r="L29" s="115" t="s">
        <v>99</v>
      </c>
      <c r="M29" s="31" t="s">
        <v>101</v>
      </c>
      <c r="P29" s="48" t="s">
        <v>20</v>
      </c>
      <c r="Q29" s="49" t="s">
        <v>21</v>
      </c>
      <c r="R29" s="50" t="s">
        <v>17</v>
      </c>
      <c r="S29" s="51" t="s">
        <v>18</v>
      </c>
      <c r="T29" s="52" t="s">
        <v>19</v>
      </c>
      <c r="U29" s="53" t="s">
        <v>33</v>
      </c>
    </row>
    <row r="30" spans="2:29" x14ac:dyDescent="0.4">
      <c r="B30" s="158"/>
      <c r="C30" s="10">
        <v>1</v>
      </c>
      <c r="D30" s="118" t="str">
        <f>TEXT(D4,"#")</f>
        <v>Method 01</v>
      </c>
      <c r="E30" s="113" t="s">
        <v>115</v>
      </c>
      <c r="F30" s="3">
        <v>90</v>
      </c>
      <c r="G30" s="113" t="s">
        <v>117</v>
      </c>
      <c r="H30" s="3">
        <v>80</v>
      </c>
      <c r="I30" s="113">
        <v>0.5</v>
      </c>
      <c r="J30" s="47">
        <v>90</v>
      </c>
      <c r="K30" s="3">
        <v>90</v>
      </c>
      <c r="L30" s="116">
        <v>100</v>
      </c>
      <c r="M30" s="3">
        <v>90</v>
      </c>
      <c r="P30" s="54">
        <v>1</v>
      </c>
      <c r="Q30" s="57" t="str">
        <f>TEXT(D4,"#")</f>
        <v>Method 01</v>
      </c>
      <c r="R30" s="36">
        <f>E46</f>
        <v>90</v>
      </c>
      <c r="S30" s="36">
        <f>G46</f>
        <v>80.5</v>
      </c>
      <c r="T30" s="36">
        <f>I46</f>
        <v>88.75</v>
      </c>
      <c r="U30" s="36">
        <f>AVERAGE(R30:T30)</f>
        <v>86.416666666666671</v>
      </c>
    </row>
    <row r="31" spans="2:29" x14ac:dyDescent="0.4">
      <c r="B31" s="158"/>
      <c r="C31" s="10">
        <v>2</v>
      </c>
      <c r="D31" s="118" t="str">
        <f t="shared" ref="D31:D39" si="1">TEXT(D5,"#")</f>
        <v>Method 02</v>
      </c>
      <c r="E31" s="113" t="s">
        <v>116</v>
      </c>
      <c r="F31" s="3">
        <v>85</v>
      </c>
      <c r="G31" s="113" t="s">
        <v>119</v>
      </c>
      <c r="H31" s="3">
        <v>100</v>
      </c>
      <c r="I31" s="113">
        <v>0.25</v>
      </c>
      <c r="J31" s="47">
        <v>90</v>
      </c>
      <c r="K31" s="3">
        <v>80</v>
      </c>
      <c r="L31" s="116">
        <v>90</v>
      </c>
      <c r="M31" s="3">
        <v>90</v>
      </c>
      <c r="P31" s="54">
        <v>2</v>
      </c>
      <c r="Q31" s="54" t="str">
        <f t="shared" ref="Q31:Q39" si="2">TEXT(D5,"#")</f>
        <v>Method 02</v>
      </c>
      <c r="R31" s="36">
        <f>L46</f>
        <v>91.25</v>
      </c>
      <c r="S31" s="36">
        <f>N46</f>
        <v>84.833333333333329</v>
      </c>
      <c r="T31" s="36">
        <f>P46</f>
        <v>90</v>
      </c>
      <c r="U31" s="36">
        <f t="shared" ref="U31:U39" si="3">AVERAGE(R31:T31)</f>
        <v>88.694444444444443</v>
      </c>
    </row>
    <row r="32" spans="2:29" x14ac:dyDescent="0.4">
      <c r="B32" s="158"/>
      <c r="C32" s="10">
        <v>3</v>
      </c>
      <c r="D32" s="118" t="str">
        <f t="shared" si="1"/>
        <v>Method 03</v>
      </c>
      <c r="E32" s="113" t="s">
        <v>118</v>
      </c>
      <c r="F32" s="3">
        <v>100</v>
      </c>
      <c r="G32" s="113" t="s">
        <v>119</v>
      </c>
      <c r="H32" s="3">
        <v>100</v>
      </c>
      <c r="I32" s="113">
        <v>1</v>
      </c>
      <c r="J32" s="47">
        <v>90</v>
      </c>
      <c r="K32" s="3">
        <v>90</v>
      </c>
      <c r="L32" s="116">
        <v>90</v>
      </c>
      <c r="M32" s="3">
        <v>90</v>
      </c>
      <c r="P32" s="54">
        <v>3</v>
      </c>
      <c r="Q32" s="54" t="str">
        <f t="shared" si="2"/>
        <v>Method 03</v>
      </c>
      <c r="R32" s="36">
        <f>S46</f>
        <v>85</v>
      </c>
      <c r="S32" s="36">
        <f>U46</f>
        <v>95.5</v>
      </c>
      <c r="T32" s="36">
        <f>W46</f>
        <v>95</v>
      </c>
      <c r="U32" s="36">
        <f t="shared" si="3"/>
        <v>91.833333333333329</v>
      </c>
    </row>
    <row r="33" spans="2:38" x14ac:dyDescent="0.4">
      <c r="B33" s="158"/>
      <c r="C33" s="10">
        <v>4</v>
      </c>
      <c r="D33" s="118" t="str">
        <f t="shared" si="1"/>
        <v>Method 04</v>
      </c>
      <c r="E33" s="113" t="s">
        <v>115</v>
      </c>
      <c r="F33" s="3">
        <v>90</v>
      </c>
      <c r="G33" s="113" t="s">
        <v>117</v>
      </c>
      <c r="H33" s="3">
        <v>80</v>
      </c>
      <c r="I33" s="113">
        <v>0.5</v>
      </c>
      <c r="J33" s="47">
        <v>90</v>
      </c>
      <c r="K33" s="3">
        <v>90</v>
      </c>
      <c r="L33" s="116">
        <v>100</v>
      </c>
      <c r="M33" s="3">
        <v>90</v>
      </c>
      <c r="P33" s="54">
        <v>4</v>
      </c>
      <c r="Q33" s="54" t="str">
        <f t="shared" si="2"/>
        <v>Method 04</v>
      </c>
      <c r="R33" s="36">
        <f>Z46</f>
        <v>83.75</v>
      </c>
      <c r="S33" s="36">
        <f>AB46</f>
        <v>82.083333333333329</v>
      </c>
      <c r="T33" s="36">
        <f>AD46</f>
        <v>88.75</v>
      </c>
      <c r="U33" s="36">
        <f t="shared" si="3"/>
        <v>84.8611111111111</v>
      </c>
    </row>
    <row r="34" spans="2:38" x14ac:dyDescent="0.4">
      <c r="B34" s="158"/>
      <c r="C34" s="10">
        <v>5</v>
      </c>
      <c r="D34" s="118" t="str">
        <f t="shared" si="1"/>
        <v>Method 05</v>
      </c>
      <c r="E34" s="113" t="s">
        <v>116</v>
      </c>
      <c r="F34" s="3">
        <v>85</v>
      </c>
      <c r="G34" s="113" t="s">
        <v>119</v>
      </c>
      <c r="H34" s="3">
        <v>100</v>
      </c>
      <c r="I34" s="113">
        <v>0.1</v>
      </c>
      <c r="J34" s="47">
        <v>100</v>
      </c>
      <c r="K34" s="3">
        <v>80</v>
      </c>
      <c r="L34" s="116">
        <v>90</v>
      </c>
      <c r="M34" s="3">
        <v>90</v>
      </c>
      <c r="P34" s="54">
        <v>5</v>
      </c>
      <c r="Q34" s="54" t="str">
        <f t="shared" si="2"/>
        <v>Method 05</v>
      </c>
      <c r="R34" s="36">
        <f>AG46</f>
        <v>93.75</v>
      </c>
      <c r="S34" s="36">
        <f>AI46</f>
        <v>89.166666666666671</v>
      </c>
      <c r="T34" s="36">
        <f>AK46</f>
        <v>91.25</v>
      </c>
      <c r="U34" s="36">
        <f t="shared" si="3"/>
        <v>91.3888888888889</v>
      </c>
    </row>
    <row r="35" spans="2:38" x14ac:dyDescent="0.4">
      <c r="B35" s="158"/>
      <c r="C35" s="10">
        <v>6</v>
      </c>
      <c r="D35" s="118" t="str">
        <f t="shared" si="1"/>
        <v>Method 06</v>
      </c>
      <c r="E35" s="113" t="s">
        <v>117</v>
      </c>
      <c r="F35" s="3">
        <v>95</v>
      </c>
      <c r="G35" s="113" t="s">
        <v>115</v>
      </c>
      <c r="H35" s="3">
        <v>90</v>
      </c>
      <c r="I35" s="113">
        <v>1.5</v>
      </c>
      <c r="J35" s="47">
        <v>80</v>
      </c>
      <c r="K35" s="3">
        <v>90</v>
      </c>
      <c r="L35" s="116">
        <v>100</v>
      </c>
      <c r="M35" s="3">
        <v>90</v>
      </c>
      <c r="P35" s="54">
        <v>6</v>
      </c>
      <c r="Q35" s="54" t="str">
        <f t="shared" si="2"/>
        <v>Method 06</v>
      </c>
      <c r="R35" s="36">
        <f>E54</f>
        <v>91.25</v>
      </c>
      <c r="S35" s="36">
        <f>G54</f>
        <v>85</v>
      </c>
      <c r="T35" s="36">
        <f>I54</f>
        <v>91.25</v>
      </c>
      <c r="U35" s="36">
        <f t="shared" si="3"/>
        <v>89.166666666666671</v>
      </c>
    </row>
    <row r="36" spans="2:38" x14ac:dyDescent="0.4">
      <c r="B36" s="158"/>
      <c r="C36" s="10">
        <v>7</v>
      </c>
      <c r="D36" s="118" t="str">
        <f t="shared" si="1"/>
        <v>Method 07</v>
      </c>
      <c r="E36" s="113" t="s">
        <v>117</v>
      </c>
      <c r="F36" s="3">
        <v>95</v>
      </c>
      <c r="G36" s="113" t="s">
        <v>119</v>
      </c>
      <c r="H36" s="3">
        <v>100</v>
      </c>
      <c r="I36" s="113">
        <v>0.2</v>
      </c>
      <c r="J36" s="47">
        <v>100</v>
      </c>
      <c r="K36" s="3">
        <v>90</v>
      </c>
      <c r="L36" s="116">
        <v>90</v>
      </c>
      <c r="M36" s="3">
        <v>90</v>
      </c>
      <c r="P36" s="54">
        <v>7</v>
      </c>
      <c r="Q36" s="54" t="str">
        <f t="shared" si="2"/>
        <v>Method 07</v>
      </c>
      <c r="R36" s="36">
        <f>L54</f>
        <v>88.75</v>
      </c>
      <c r="S36" s="36">
        <f>N54</f>
        <v>81.083333333333329</v>
      </c>
      <c r="T36" s="36">
        <f>P54</f>
        <v>95</v>
      </c>
      <c r="U36" s="36">
        <f t="shared" si="3"/>
        <v>88.277777777777771</v>
      </c>
    </row>
    <row r="37" spans="2:38" x14ac:dyDescent="0.4">
      <c r="B37" s="158"/>
      <c r="C37" s="10">
        <v>8</v>
      </c>
      <c r="D37" s="118" t="str">
        <f t="shared" si="1"/>
        <v>Method 08</v>
      </c>
      <c r="E37" s="113" t="s">
        <v>116</v>
      </c>
      <c r="F37" s="3">
        <v>85</v>
      </c>
      <c r="G37" s="113" t="s">
        <v>117</v>
      </c>
      <c r="H37" s="3">
        <v>80</v>
      </c>
      <c r="I37" s="113">
        <v>0.05</v>
      </c>
      <c r="J37" s="47">
        <v>100</v>
      </c>
      <c r="K37" s="3">
        <v>80</v>
      </c>
      <c r="L37" s="116">
        <v>100</v>
      </c>
      <c r="M37" s="3">
        <v>90</v>
      </c>
      <c r="P37" s="54">
        <v>8</v>
      </c>
      <c r="Q37" s="54" t="str">
        <f t="shared" si="2"/>
        <v>Method 08</v>
      </c>
      <c r="R37" s="36">
        <f>S54</f>
        <v>93.75</v>
      </c>
      <c r="S37" s="36">
        <f>U54</f>
        <v>84.666666666666671</v>
      </c>
      <c r="T37" s="36">
        <f>W54</f>
        <v>87.5</v>
      </c>
      <c r="U37" s="36">
        <f t="shared" si="3"/>
        <v>88.6388888888889</v>
      </c>
    </row>
    <row r="38" spans="2:38" x14ac:dyDescent="0.4">
      <c r="B38" s="158"/>
      <c r="C38" s="10">
        <v>9</v>
      </c>
      <c r="D38" s="118" t="str">
        <f t="shared" si="1"/>
        <v>Method 09</v>
      </c>
      <c r="E38" s="113" t="s">
        <v>117</v>
      </c>
      <c r="F38" s="3">
        <v>95</v>
      </c>
      <c r="G38" s="113" t="s">
        <v>119</v>
      </c>
      <c r="H38" s="3">
        <v>100</v>
      </c>
      <c r="I38" s="113">
        <v>1</v>
      </c>
      <c r="J38" s="47">
        <v>90</v>
      </c>
      <c r="K38" s="3">
        <v>90</v>
      </c>
      <c r="L38" s="116">
        <v>90</v>
      </c>
      <c r="M38" s="3">
        <v>90</v>
      </c>
      <c r="P38" s="54">
        <v>9</v>
      </c>
      <c r="Q38" s="54" t="str">
        <f t="shared" si="2"/>
        <v>Method 09</v>
      </c>
      <c r="R38" s="36">
        <f>Z54</f>
        <v>95</v>
      </c>
      <c r="S38" s="36">
        <f>AB54</f>
        <v>91.75</v>
      </c>
      <c r="T38" s="36">
        <f>AD54</f>
        <v>93.75</v>
      </c>
      <c r="U38" s="36">
        <f t="shared" si="3"/>
        <v>93.5</v>
      </c>
    </row>
    <row r="39" spans="2:38" ht="21.6" thickBot="1" x14ac:dyDescent="0.45">
      <c r="B39" s="159"/>
      <c r="C39" s="11">
        <v>10</v>
      </c>
      <c r="D39" s="119" t="str">
        <f t="shared" si="1"/>
        <v>Method 10</v>
      </c>
      <c r="E39" s="121" t="s">
        <v>115</v>
      </c>
      <c r="F39" s="5">
        <v>90</v>
      </c>
      <c r="G39" s="121" t="s">
        <v>119</v>
      </c>
      <c r="H39" s="5">
        <v>100</v>
      </c>
      <c r="I39" s="114" t="s">
        <v>122</v>
      </c>
      <c r="J39" s="4">
        <v>80</v>
      </c>
      <c r="K39" s="4">
        <v>90</v>
      </c>
      <c r="L39" s="117">
        <v>100</v>
      </c>
      <c r="M39" s="5">
        <v>90</v>
      </c>
      <c r="P39" s="55">
        <v>10</v>
      </c>
      <c r="Q39" s="55" t="str">
        <f t="shared" si="2"/>
        <v>Method 10</v>
      </c>
      <c r="R39" s="56">
        <f>AG54</f>
        <v>92.5</v>
      </c>
      <c r="S39" s="56">
        <f>AI54</f>
        <v>77.25</v>
      </c>
      <c r="T39" s="56">
        <f>AK54</f>
        <v>92.5</v>
      </c>
      <c r="U39" s="56">
        <f t="shared" si="3"/>
        <v>87.416666666666671</v>
      </c>
    </row>
    <row r="40" spans="2:38" ht="58.95" customHeight="1" thickBot="1" x14ac:dyDescent="0.35"/>
    <row r="41" spans="2:38" ht="61.5" customHeight="1" thickBot="1" x14ac:dyDescent="0.9">
      <c r="E41" s="163" t="str">
        <f>"Method: " &amp;TEXT(D4,"#")</f>
        <v>Method: Method 01</v>
      </c>
      <c r="F41" s="164"/>
      <c r="G41" s="164"/>
      <c r="H41" s="164"/>
      <c r="I41" s="164"/>
      <c r="J41" s="165"/>
      <c r="K41" s="40"/>
      <c r="L41" s="163" t="str">
        <f>"Method: " &amp;TEXT(D5,"#")</f>
        <v>Method: Method 02</v>
      </c>
      <c r="M41" s="164"/>
      <c r="N41" s="164"/>
      <c r="O41" s="164"/>
      <c r="P41" s="164"/>
      <c r="Q41" s="165"/>
      <c r="R41" s="40"/>
      <c r="S41" s="163" t="str">
        <f>"Method: " &amp;TEXT(D6,"#")</f>
        <v>Method: Method 03</v>
      </c>
      <c r="T41" s="164"/>
      <c r="U41" s="164"/>
      <c r="V41" s="164"/>
      <c r="W41" s="164"/>
      <c r="X41" s="165"/>
      <c r="Y41" s="40"/>
      <c r="Z41" s="170" t="str">
        <f>"Method: " &amp;TEXT(D7,"#")</f>
        <v>Method: Method 04</v>
      </c>
      <c r="AA41" s="171"/>
      <c r="AB41" s="171"/>
      <c r="AC41" s="171"/>
      <c r="AD41" s="171"/>
      <c r="AE41" s="172"/>
      <c r="AF41" s="40"/>
      <c r="AG41" s="170" t="str">
        <f>"Method: " &amp;TEXT(D8,"#")</f>
        <v>Method: Method 05</v>
      </c>
      <c r="AH41" s="171"/>
      <c r="AI41" s="171"/>
      <c r="AJ41" s="171"/>
      <c r="AK41" s="171"/>
      <c r="AL41" s="172"/>
    </row>
    <row r="42" spans="2:38" ht="61.5" customHeight="1" x14ac:dyDescent="0.3">
      <c r="E42" s="18" t="s">
        <v>1</v>
      </c>
      <c r="F42" s="41">
        <f>E4</f>
        <v>80</v>
      </c>
      <c r="G42" s="19" t="s">
        <v>22</v>
      </c>
      <c r="H42" s="41">
        <f>F17</f>
        <v>40</v>
      </c>
      <c r="I42" s="19" t="s">
        <v>10</v>
      </c>
      <c r="J42" s="43">
        <f>F30</f>
        <v>90</v>
      </c>
      <c r="L42" s="18" t="s">
        <v>1</v>
      </c>
      <c r="M42" s="41">
        <f>E5</f>
        <v>80</v>
      </c>
      <c r="N42" s="19" t="s">
        <v>22</v>
      </c>
      <c r="O42" s="41">
        <f>F18</f>
        <v>60</v>
      </c>
      <c r="P42" s="19" t="s">
        <v>10</v>
      </c>
      <c r="Q42" s="43">
        <f>F31</f>
        <v>85</v>
      </c>
      <c r="S42" s="18" t="s">
        <v>1</v>
      </c>
      <c r="T42" s="41">
        <f>E6</f>
        <v>90</v>
      </c>
      <c r="U42" s="19" t="s">
        <v>22</v>
      </c>
      <c r="V42" s="41">
        <f>F19</f>
        <v>85</v>
      </c>
      <c r="W42" s="19" t="s">
        <v>10</v>
      </c>
      <c r="X42" s="43">
        <f>F32</f>
        <v>100</v>
      </c>
      <c r="Z42" s="18" t="s">
        <v>1</v>
      </c>
      <c r="AA42" s="41">
        <f>E7</f>
        <v>80</v>
      </c>
      <c r="AB42" s="19" t="s">
        <v>22</v>
      </c>
      <c r="AC42" s="41">
        <f>F20</f>
        <v>60</v>
      </c>
      <c r="AD42" s="19" t="s">
        <v>10</v>
      </c>
      <c r="AE42" s="43">
        <f>F33</f>
        <v>90</v>
      </c>
      <c r="AG42" s="18" t="s">
        <v>1</v>
      </c>
      <c r="AH42" s="41">
        <f>E8</f>
        <v>80</v>
      </c>
      <c r="AI42" s="19" t="s">
        <v>22</v>
      </c>
      <c r="AJ42" s="41">
        <f>F21</f>
        <v>75</v>
      </c>
      <c r="AK42" s="19" t="s">
        <v>10</v>
      </c>
      <c r="AL42" s="43">
        <f>F34</f>
        <v>85</v>
      </c>
    </row>
    <row r="43" spans="2:38" ht="61.5" customHeight="1" x14ac:dyDescent="0.3">
      <c r="E43" s="20" t="s">
        <v>3</v>
      </c>
      <c r="F43" s="42">
        <f>H4</f>
        <v>90</v>
      </c>
      <c r="G43" s="17" t="s">
        <v>23</v>
      </c>
      <c r="H43" s="42">
        <f>I17</f>
        <v>92</v>
      </c>
      <c r="I43" s="17" t="s">
        <v>11</v>
      </c>
      <c r="J43" s="44">
        <f>H30</f>
        <v>80</v>
      </c>
      <c r="L43" s="20" t="s">
        <v>3</v>
      </c>
      <c r="M43" s="42">
        <f>H5</f>
        <v>95</v>
      </c>
      <c r="N43" s="17" t="s">
        <v>23</v>
      </c>
      <c r="O43" s="42">
        <f>I18</f>
        <v>91</v>
      </c>
      <c r="P43" s="17" t="s">
        <v>11</v>
      </c>
      <c r="Q43" s="44">
        <f>H31</f>
        <v>100</v>
      </c>
      <c r="S43" s="20" t="s">
        <v>3</v>
      </c>
      <c r="T43" s="42">
        <f>H6</f>
        <v>65</v>
      </c>
      <c r="U43" s="17" t="s">
        <v>23</v>
      </c>
      <c r="V43" s="42">
        <f>I19</f>
        <v>97</v>
      </c>
      <c r="W43" s="17" t="s">
        <v>11</v>
      </c>
      <c r="X43" s="44">
        <f>H32</f>
        <v>100</v>
      </c>
      <c r="Z43" s="20" t="s">
        <v>3</v>
      </c>
      <c r="AA43" s="42">
        <f>H7</f>
        <v>85</v>
      </c>
      <c r="AB43" s="17" t="s">
        <v>23</v>
      </c>
      <c r="AC43" s="42">
        <f>I20</f>
        <v>80</v>
      </c>
      <c r="AD43" s="17" t="s">
        <v>11</v>
      </c>
      <c r="AE43" s="44">
        <f>H33</f>
        <v>80</v>
      </c>
      <c r="AG43" s="20" t="s">
        <v>3</v>
      </c>
      <c r="AH43" s="42">
        <f>H8</f>
        <v>120</v>
      </c>
      <c r="AI43" s="17" t="s">
        <v>23</v>
      </c>
      <c r="AJ43" s="42">
        <f>I21</f>
        <v>95</v>
      </c>
      <c r="AK43" s="17" t="s">
        <v>11</v>
      </c>
      <c r="AL43" s="44">
        <f>H34</f>
        <v>100</v>
      </c>
    </row>
    <row r="44" spans="2:38" ht="61.5" customHeight="1" x14ac:dyDescent="0.3">
      <c r="E44" s="21" t="s">
        <v>4</v>
      </c>
      <c r="F44" s="42">
        <f>K4</f>
        <v>100</v>
      </c>
      <c r="G44" s="17" t="s">
        <v>16</v>
      </c>
      <c r="H44" s="42">
        <f>J17</f>
        <v>90</v>
      </c>
      <c r="I44" s="17" t="s">
        <v>12</v>
      </c>
      <c r="J44" s="44">
        <f>AVERAGE(J30:K30)</f>
        <v>90</v>
      </c>
      <c r="L44" s="21" t="s">
        <v>4</v>
      </c>
      <c r="M44" s="42">
        <f>K5</f>
        <v>95</v>
      </c>
      <c r="N44" s="17" t="s">
        <v>16</v>
      </c>
      <c r="O44" s="42">
        <f>J18</f>
        <v>90</v>
      </c>
      <c r="P44" s="17" t="s">
        <v>12</v>
      </c>
      <c r="Q44" s="44">
        <f>AVERAGE(J31:K31)</f>
        <v>85</v>
      </c>
      <c r="S44" s="21" t="s">
        <v>4</v>
      </c>
      <c r="T44" s="42">
        <f>K6</f>
        <v>100</v>
      </c>
      <c r="U44" s="17" t="s">
        <v>16</v>
      </c>
      <c r="V44" s="42">
        <f>J19</f>
        <v>100</v>
      </c>
      <c r="W44" s="17" t="s">
        <v>12</v>
      </c>
      <c r="X44" s="44">
        <f>AVERAGE(J32:K32)</f>
        <v>90</v>
      </c>
      <c r="Z44" s="21" t="s">
        <v>4</v>
      </c>
      <c r="AA44" s="42">
        <f>K7</f>
        <v>95</v>
      </c>
      <c r="AB44" s="17" t="s">
        <v>16</v>
      </c>
      <c r="AC44" s="42">
        <f>J20</f>
        <v>90</v>
      </c>
      <c r="AD44" s="17" t="s">
        <v>12</v>
      </c>
      <c r="AE44" s="44">
        <f>AVERAGE(J33:K33)</f>
        <v>90</v>
      </c>
      <c r="AG44" s="21" t="s">
        <v>4</v>
      </c>
      <c r="AH44" s="42">
        <f>K8</f>
        <v>95</v>
      </c>
      <c r="AI44" s="17" t="s">
        <v>16</v>
      </c>
      <c r="AJ44" s="42">
        <f>J21</f>
        <v>90</v>
      </c>
      <c r="AK44" s="17" t="s">
        <v>12</v>
      </c>
      <c r="AL44" s="44">
        <f>AVERAGE(J34:K34)</f>
        <v>90</v>
      </c>
    </row>
    <row r="45" spans="2:38" ht="61.5" customHeight="1" x14ac:dyDescent="0.3">
      <c r="E45" s="21" t="s">
        <v>7</v>
      </c>
      <c r="F45" s="42">
        <f>N4</f>
        <v>90</v>
      </c>
      <c r="G45" s="17" t="s">
        <v>29</v>
      </c>
      <c r="H45" s="42">
        <f>AVERAGE(L17,(100-100*M17),(100-100*N17))</f>
        <v>100</v>
      </c>
      <c r="I45" s="17" t="s">
        <v>98</v>
      </c>
      <c r="J45" s="44">
        <f>AVERAGE(L30:M30)</f>
        <v>95</v>
      </c>
      <c r="L45" s="21" t="s">
        <v>7</v>
      </c>
      <c r="M45" s="42">
        <f>N5</f>
        <v>95</v>
      </c>
      <c r="N45" s="17" t="s">
        <v>29</v>
      </c>
      <c r="O45" s="42">
        <f>AVERAGE(L18,(100-100*M18),(100-100*N18))</f>
        <v>98.333333333333329</v>
      </c>
      <c r="P45" s="17" t="s">
        <v>98</v>
      </c>
      <c r="Q45" s="44">
        <f>AVERAGE(L31:M31)</f>
        <v>90</v>
      </c>
      <c r="S45" s="21" t="s">
        <v>7</v>
      </c>
      <c r="T45" s="42">
        <f>N6</f>
        <v>85</v>
      </c>
      <c r="U45" s="17" t="s">
        <v>29</v>
      </c>
      <c r="V45" s="42">
        <f>AVERAGE(L19,(100-100*M19),(100-100*N19))</f>
        <v>100</v>
      </c>
      <c r="W45" s="17" t="s">
        <v>98</v>
      </c>
      <c r="X45" s="44">
        <f>AVERAGE(L32:M32)</f>
        <v>90</v>
      </c>
      <c r="Z45" s="21" t="s">
        <v>7</v>
      </c>
      <c r="AA45" s="42">
        <f>N7</f>
        <v>75</v>
      </c>
      <c r="AB45" s="17" t="s">
        <v>29</v>
      </c>
      <c r="AC45" s="42">
        <f>AVERAGE(L20,(100-100*M20),(100-100*N20))</f>
        <v>98.333333333333329</v>
      </c>
      <c r="AD45" s="17" t="s">
        <v>98</v>
      </c>
      <c r="AE45" s="44">
        <f>AVERAGE(L33:M33)</f>
        <v>95</v>
      </c>
      <c r="AG45" s="21" t="s">
        <v>7</v>
      </c>
      <c r="AH45" s="42">
        <f>N8</f>
        <v>80</v>
      </c>
      <c r="AI45" s="17" t="s">
        <v>29</v>
      </c>
      <c r="AJ45" s="42">
        <f>AVERAGE(L21,(100-100*M21),(100-100*N21))</f>
        <v>96.666666666666671</v>
      </c>
      <c r="AK45" s="17" t="s">
        <v>98</v>
      </c>
      <c r="AL45" s="44">
        <f>AVERAGE(L34:M34)</f>
        <v>90</v>
      </c>
    </row>
    <row r="46" spans="2:38" ht="61.5" customHeight="1" x14ac:dyDescent="1.1000000000000001">
      <c r="E46" s="173">
        <f>AVERAGE(F42:F45)</f>
        <v>90</v>
      </c>
      <c r="F46" s="174"/>
      <c r="G46" s="175">
        <f>AVERAGE(H42:H45)</f>
        <v>80.5</v>
      </c>
      <c r="H46" s="174"/>
      <c r="I46" s="175">
        <f>AVERAGE(J42:J45)</f>
        <v>88.75</v>
      </c>
      <c r="J46" s="176"/>
      <c r="L46" s="173">
        <f>AVERAGE(M42:M45)</f>
        <v>91.25</v>
      </c>
      <c r="M46" s="174"/>
      <c r="N46" s="175">
        <f>AVERAGE(O42:O45)</f>
        <v>84.833333333333329</v>
      </c>
      <c r="O46" s="174"/>
      <c r="P46" s="175">
        <f>AVERAGE(Q42:Q45)</f>
        <v>90</v>
      </c>
      <c r="Q46" s="176"/>
      <c r="S46" s="173">
        <f>AVERAGE(T42:T45)</f>
        <v>85</v>
      </c>
      <c r="T46" s="174"/>
      <c r="U46" s="175">
        <f>AVERAGE(V42:V45)</f>
        <v>95.5</v>
      </c>
      <c r="V46" s="174"/>
      <c r="W46" s="175">
        <f>AVERAGE(X42:X45)</f>
        <v>95</v>
      </c>
      <c r="X46" s="176"/>
      <c r="Y46" s="45"/>
      <c r="Z46" s="173">
        <f>AVERAGE(AA42:AA45)</f>
        <v>83.75</v>
      </c>
      <c r="AA46" s="174"/>
      <c r="AB46" s="175">
        <f>AVERAGE(AC42:AC45)</f>
        <v>82.083333333333329</v>
      </c>
      <c r="AC46" s="174"/>
      <c r="AD46" s="175">
        <f>AVERAGE(AE42:AE45)</f>
        <v>88.75</v>
      </c>
      <c r="AE46" s="176"/>
      <c r="AF46" s="45"/>
      <c r="AG46" s="173">
        <f>AVERAGE(AH42:AH45)</f>
        <v>93.75</v>
      </c>
      <c r="AH46" s="174"/>
      <c r="AI46" s="175">
        <f>AVERAGE(AJ42:AJ45)</f>
        <v>89.166666666666671</v>
      </c>
      <c r="AJ46" s="174"/>
      <c r="AK46" s="175">
        <f>AVERAGE(AL42:AL45)</f>
        <v>91.25</v>
      </c>
      <c r="AL46" s="176"/>
    </row>
    <row r="47" spans="2:38" ht="85.5" customHeight="1" thickBot="1" x14ac:dyDescent="1.7">
      <c r="E47" s="167">
        <f>AVERAGE(E46,G46,I46)</f>
        <v>86.416666666666671</v>
      </c>
      <c r="F47" s="168"/>
      <c r="G47" s="168"/>
      <c r="H47" s="168"/>
      <c r="I47" s="168"/>
      <c r="J47" s="169"/>
      <c r="K47" s="39"/>
      <c r="L47" s="167">
        <f>AVERAGE(L46,N46,P46)</f>
        <v>88.694444444444443</v>
      </c>
      <c r="M47" s="168"/>
      <c r="N47" s="168"/>
      <c r="O47" s="168"/>
      <c r="P47" s="168"/>
      <c r="Q47" s="169"/>
      <c r="R47" s="39"/>
      <c r="S47" s="167">
        <f>AVERAGE(S46,U46,W46)</f>
        <v>91.833333333333329</v>
      </c>
      <c r="T47" s="168"/>
      <c r="U47" s="168"/>
      <c r="V47" s="168"/>
      <c r="W47" s="168"/>
      <c r="X47" s="169"/>
      <c r="Y47" s="39"/>
      <c r="Z47" s="167">
        <f>AVERAGE(Z46,AB46,AD46)</f>
        <v>84.8611111111111</v>
      </c>
      <c r="AA47" s="168"/>
      <c r="AB47" s="168"/>
      <c r="AC47" s="168"/>
      <c r="AD47" s="168"/>
      <c r="AE47" s="169"/>
      <c r="AF47" s="39"/>
      <c r="AG47" s="167">
        <f>AVERAGE(AG46,AI46,AK46)</f>
        <v>91.3888888888889</v>
      </c>
      <c r="AH47" s="168"/>
      <c r="AI47" s="168"/>
      <c r="AJ47" s="168"/>
      <c r="AK47" s="168"/>
      <c r="AL47" s="169"/>
    </row>
    <row r="48" spans="2:38" ht="61.5" customHeight="1" thickBot="1" x14ac:dyDescent="0.35"/>
    <row r="49" spans="3:38" ht="61.5" customHeight="1" thickBot="1" x14ac:dyDescent="0.9">
      <c r="E49" s="170" t="str">
        <f>"Method: " &amp; TEXT(D9,"#")</f>
        <v>Method: Method 06</v>
      </c>
      <c r="F49" s="171"/>
      <c r="G49" s="171"/>
      <c r="H49" s="171"/>
      <c r="I49" s="171"/>
      <c r="J49" s="172"/>
      <c r="K49" s="40"/>
      <c r="L49" s="170" t="str">
        <f>"Method: " &amp;TEXT(D10,"#")</f>
        <v>Method: Method 07</v>
      </c>
      <c r="M49" s="171"/>
      <c r="N49" s="171"/>
      <c r="O49" s="171"/>
      <c r="P49" s="171"/>
      <c r="Q49" s="172"/>
      <c r="R49" s="40"/>
      <c r="S49" s="170" t="str">
        <f>"Method: " &amp;TEXT(D11,"#")</f>
        <v>Method: Method 08</v>
      </c>
      <c r="T49" s="171"/>
      <c r="U49" s="171"/>
      <c r="V49" s="171"/>
      <c r="W49" s="171"/>
      <c r="X49" s="172"/>
      <c r="Y49" s="40"/>
      <c r="Z49" s="170" t="str">
        <f>"Method: " &amp;TEXT(D12,"#")</f>
        <v>Method: Method 09</v>
      </c>
      <c r="AA49" s="171"/>
      <c r="AB49" s="171"/>
      <c r="AC49" s="171"/>
      <c r="AD49" s="171"/>
      <c r="AE49" s="172"/>
      <c r="AF49" s="40"/>
      <c r="AG49" s="170" t="str">
        <f>"Method: " &amp;TEXT(D13,"#")</f>
        <v>Method: Method 10</v>
      </c>
      <c r="AH49" s="171"/>
      <c r="AI49" s="171"/>
      <c r="AJ49" s="171"/>
      <c r="AK49" s="171"/>
      <c r="AL49" s="172"/>
    </row>
    <row r="50" spans="3:38" ht="61.5" customHeight="1" x14ac:dyDescent="0.3">
      <c r="E50" s="18" t="s">
        <v>1</v>
      </c>
      <c r="F50" s="41">
        <f>E9</f>
        <v>80</v>
      </c>
      <c r="G50" s="19" t="s">
        <v>22</v>
      </c>
      <c r="H50" s="41">
        <f>F22</f>
        <v>55</v>
      </c>
      <c r="I50" s="19" t="s">
        <v>10</v>
      </c>
      <c r="J50" s="43">
        <f>F35</f>
        <v>95</v>
      </c>
      <c r="L50" s="18" t="s">
        <v>1</v>
      </c>
      <c r="M50" s="41">
        <f>E10</f>
        <v>80</v>
      </c>
      <c r="N50" s="19" t="s">
        <v>22</v>
      </c>
      <c r="O50" s="41">
        <f>F23</f>
        <v>45</v>
      </c>
      <c r="P50" s="19" t="s">
        <v>10</v>
      </c>
      <c r="Q50" s="43">
        <f>F36</f>
        <v>95</v>
      </c>
      <c r="S50" s="18" t="s">
        <v>1</v>
      </c>
      <c r="T50" s="41">
        <f>E11</f>
        <v>90</v>
      </c>
      <c r="U50" s="19" t="s">
        <v>22</v>
      </c>
      <c r="V50" s="41">
        <f>F24</f>
        <v>60</v>
      </c>
      <c r="W50" s="19" t="s">
        <v>10</v>
      </c>
      <c r="X50" s="43">
        <f>F37</f>
        <v>85</v>
      </c>
      <c r="Z50" s="18" t="s">
        <v>1</v>
      </c>
      <c r="AA50" s="41">
        <f>E12</f>
        <v>90</v>
      </c>
      <c r="AB50" s="19" t="s">
        <v>22</v>
      </c>
      <c r="AC50" s="41">
        <f>F25</f>
        <v>70</v>
      </c>
      <c r="AD50" s="19" t="s">
        <v>10</v>
      </c>
      <c r="AE50" s="43">
        <f>F38</f>
        <v>95</v>
      </c>
      <c r="AG50" s="18" t="s">
        <v>1</v>
      </c>
      <c r="AH50" s="41">
        <f>E13</f>
        <v>80</v>
      </c>
      <c r="AI50" s="19" t="s">
        <v>22</v>
      </c>
      <c r="AJ50" s="41">
        <f>F26</f>
        <v>35</v>
      </c>
      <c r="AK50" s="19" t="s">
        <v>10</v>
      </c>
      <c r="AL50" s="43">
        <f>F39</f>
        <v>90</v>
      </c>
    </row>
    <row r="51" spans="3:38" ht="61.5" customHeight="1" x14ac:dyDescent="0.3">
      <c r="E51" s="20" t="s">
        <v>3</v>
      </c>
      <c r="F51" s="42">
        <f>H9</f>
        <v>90</v>
      </c>
      <c r="G51" s="17" t="s">
        <v>23</v>
      </c>
      <c r="H51" s="42">
        <f>I22</f>
        <v>85</v>
      </c>
      <c r="I51" s="17" t="s">
        <v>11</v>
      </c>
      <c r="J51" s="44">
        <f>H35</f>
        <v>90</v>
      </c>
      <c r="L51" s="20" t="s">
        <v>3</v>
      </c>
      <c r="M51" s="42">
        <f>H10</f>
        <v>90</v>
      </c>
      <c r="N51" s="17" t="s">
        <v>23</v>
      </c>
      <c r="O51" s="42">
        <f>I23</f>
        <v>81</v>
      </c>
      <c r="P51" s="17" t="s">
        <v>11</v>
      </c>
      <c r="Q51" s="44">
        <f>H36</f>
        <v>100</v>
      </c>
      <c r="S51" s="20" t="s">
        <v>3</v>
      </c>
      <c r="T51" s="42">
        <f>H11</f>
        <v>100</v>
      </c>
      <c r="U51" s="17" t="s">
        <v>23</v>
      </c>
      <c r="V51" s="42">
        <f>I24</f>
        <v>92</v>
      </c>
      <c r="W51" s="17" t="s">
        <v>11</v>
      </c>
      <c r="X51" s="44">
        <f>H37</f>
        <v>80</v>
      </c>
      <c r="Z51" s="20" t="s">
        <v>3</v>
      </c>
      <c r="AA51" s="42">
        <f>H12</f>
        <v>90</v>
      </c>
      <c r="AB51" s="17" t="s">
        <v>23</v>
      </c>
      <c r="AC51" s="42">
        <f>I25</f>
        <v>97</v>
      </c>
      <c r="AD51" s="17" t="s">
        <v>11</v>
      </c>
      <c r="AE51" s="44">
        <f>H38</f>
        <v>100</v>
      </c>
      <c r="AG51" s="20" t="s">
        <v>3</v>
      </c>
      <c r="AH51" s="42">
        <f>H13</f>
        <v>100</v>
      </c>
      <c r="AI51" s="17" t="s">
        <v>23</v>
      </c>
      <c r="AJ51" s="42">
        <f>I26</f>
        <v>89</v>
      </c>
      <c r="AK51" s="17" t="s">
        <v>11</v>
      </c>
      <c r="AL51" s="44">
        <f>H39</f>
        <v>100</v>
      </c>
    </row>
    <row r="52" spans="3:38" ht="61.5" customHeight="1" x14ac:dyDescent="0.3">
      <c r="E52" s="21" t="s">
        <v>4</v>
      </c>
      <c r="F52" s="42">
        <f>K9</f>
        <v>95</v>
      </c>
      <c r="G52" s="17" t="s">
        <v>16</v>
      </c>
      <c r="H52" s="42">
        <f>J22</f>
        <v>100</v>
      </c>
      <c r="I52" s="17" t="s">
        <v>12</v>
      </c>
      <c r="J52" s="44">
        <f>AVERAGE(J35:K35)</f>
        <v>85</v>
      </c>
      <c r="L52" s="21" t="s">
        <v>4</v>
      </c>
      <c r="M52" s="42">
        <f>K10</f>
        <v>95</v>
      </c>
      <c r="N52" s="17" t="s">
        <v>16</v>
      </c>
      <c r="O52" s="42">
        <f>J23</f>
        <v>100</v>
      </c>
      <c r="P52" s="17" t="s">
        <v>12</v>
      </c>
      <c r="Q52" s="44">
        <f>AVERAGE(J36:K36)</f>
        <v>95</v>
      </c>
      <c r="S52" s="21" t="s">
        <v>4</v>
      </c>
      <c r="T52" s="42">
        <f>K11</f>
        <v>100</v>
      </c>
      <c r="U52" s="17" t="s">
        <v>16</v>
      </c>
      <c r="V52" s="42">
        <f>J24</f>
        <v>90</v>
      </c>
      <c r="W52" s="17" t="s">
        <v>12</v>
      </c>
      <c r="X52" s="44">
        <f>AVERAGE(J37:K37)</f>
        <v>90</v>
      </c>
      <c r="Z52" s="21" t="s">
        <v>4</v>
      </c>
      <c r="AA52" s="42">
        <f>K12</f>
        <v>100</v>
      </c>
      <c r="AB52" s="17" t="s">
        <v>16</v>
      </c>
      <c r="AC52" s="42">
        <f>J25</f>
        <v>100</v>
      </c>
      <c r="AD52" s="17" t="s">
        <v>12</v>
      </c>
      <c r="AE52" s="44">
        <f>AVERAGE(J38:K38)</f>
        <v>90</v>
      </c>
      <c r="AG52" s="21" t="s">
        <v>4</v>
      </c>
      <c r="AH52" s="42">
        <f>K13</f>
        <v>90</v>
      </c>
      <c r="AI52" s="17" t="s">
        <v>16</v>
      </c>
      <c r="AJ52" s="42">
        <f>J26</f>
        <v>90</v>
      </c>
      <c r="AK52" s="17" t="s">
        <v>12</v>
      </c>
      <c r="AL52" s="44">
        <f>AVERAGE(J39:K39)</f>
        <v>85</v>
      </c>
    </row>
    <row r="53" spans="3:38" ht="61.5" customHeight="1" x14ac:dyDescent="0.3">
      <c r="E53" s="21" t="s">
        <v>7</v>
      </c>
      <c r="F53" s="42">
        <f>N9</f>
        <v>100</v>
      </c>
      <c r="G53" s="17" t="s">
        <v>29</v>
      </c>
      <c r="H53" s="42">
        <f>AVERAGE(L22,(100-100*M22),(100-100*N22))</f>
        <v>100</v>
      </c>
      <c r="I53" s="17" t="s">
        <v>98</v>
      </c>
      <c r="J53" s="44">
        <f>AVERAGE(L35:M35)</f>
        <v>95</v>
      </c>
      <c r="L53" s="21" t="s">
        <v>7</v>
      </c>
      <c r="M53" s="42">
        <f>N10</f>
        <v>90</v>
      </c>
      <c r="N53" s="17" t="s">
        <v>29</v>
      </c>
      <c r="O53" s="42">
        <f>AVERAGE(L23,(100-100*M23),(100-100*N23))</f>
        <v>98.333333333333329</v>
      </c>
      <c r="P53" s="17" t="s">
        <v>98</v>
      </c>
      <c r="Q53" s="44">
        <f>AVERAGE(L36:M36)</f>
        <v>90</v>
      </c>
      <c r="S53" s="21" t="s">
        <v>7</v>
      </c>
      <c r="T53" s="42">
        <f>N11</f>
        <v>85</v>
      </c>
      <c r="U53" s="17" t="s">
        <v>29</v>
      </c>
      <c r="V53" s="42">
        <f>AVERAGE(L24,(100-100*M24),(100-100*N24))</f>
        <v>96.666666666666671</v>
      </c>
      <c r="W53" s="17" t="s">
        <v>98</v>
      </c>
      <c r="X53" s="44">
        <f>AVERAGE(L37:M37)</f>
        <v>95</v>
      </c>
      <c r="Z53" s="21" t="s">
        <v>7</v>
      </c>
      <c r="AA53" s="42">
        <f>N12</f>
        <v>100</v>
      </c>
      <c r="AB53" s="17" t="s">
        <v>29</v>
      </c>
      <c r="AC53" s="42">
        <f>AVERAGE(L25,(100-100*M25),(100-100*N25))</f>
        <v>100</v>
      </c>
      <c r="AD53" s="17" t="s">
        <v>98</v>
      </c>
      <c r="AE53" s="44">
        <f>AVERAGE(L38:M38)</f>
        <v>90</v>
      </c>
      <c r="AG53" s="21" t="s">
        <v>7</v>
      </c>
      <c r="AH53" s="42">
        <f>N13</f>
        <v>100</v>
      </c>
      <c r="AI53" s="17" t="s">
        <v>29</v>
      </c>
      <c r="AJ53" s="42">
        <f>L26</f>
        <v>95</v>
      </c>
      <c r="AK53" s="17" t="s">
        <v>98</v>
      </c>
      <c r="AL53" s="44">
        <f>AVERAGE(L39:M39)</f>
        <v>95</v>
      </c>
    </row>
    <row r="54" spans="3:38" ht="61.5" customHeight="1" x14ac:dyDescent="1.1000000000000001">
      <c r="E54" s="173">
        <f>AVERAGE(F50:F53)</f>
        <v>91.25</v>
      </c>
      <c r="F54" s="174"/>
      <c r="G54" s="175">
        <f>AVERAGE(H50:H53)</f>
        <v>85</v>
      </c>
      <c r="H54" s="174"/>
      <c r="I54" s="175">
        <f>AVERAGE(J50:J53)</f>
        <v>91.25</v>
      </c>
      <c r="J54" s="176"/>
      <c r="K54" s="45"/>
      <c r="L54" s="173">
        <f>AVERAGE(M50:M53)</f>
        <v>88.75</v>
      </c>
      <c r="M54" s="174"/>
      <c r="N54" s="175">
        <f>AVERAGE(O50:O53)</f>
        <v>81.083333333333329</v>
      </c>
      <c r="O54" s="174"/>
      <c r="P54" s="175">
        <f>AVERAGE(Q50:Q53)</f>
        <v>95</v>
      </c>
      <c r="Q54" s="176"/>
      <c r="R54" s="45"/>
      <c r="S54" s="173">
        <f>AVERAGE(T50:T53)</f>
        <v>93.75</v>
      </c>
      <c r="T54" s="174"/>
      <c r="U54" s="175">
        <f>AVERAGE(V50:V53)</f>
        <v>84.666666666666671</v>
      </c>
      <c r="V54" s="174"/>
      <c r="W54" s="175">
        <f>AVERAGE(X50:X53)</f>
        <v>87.5</v>
      </c>
      <c r="X54" s="176"/>
      <c r="Y54" s="45"/>
      <c r="Z54" s="173">
        <f>AVERAGE(AA50:AA53)</f>
        <v>95</v>
      </c>
      <c r="AA54" s="174"/>
      <c r="AB54" s="175">
        <f>AVERAGE(AC50:AC53)</f>
        <v>91.75</v>
      </c>
      <c r="AC54" s="174"/>
      <c r="AD54" s="175">
        <f>AVERAGE(AE50:AE53)</f>
        <v>93.75</v>
      </c>
      <c r="AE54" s="176"/>
      <c r="AF54" s="45"/>
      <c r="AG54" s="173">
        <f>AVERAGE(AH50:AH53)</f>
        <v>92.5</v>
      </c>
      <c r="AH54" s="174"/>
      <c r="AI54" s="175">
        <f>AVERAGE(AJ50:AJ53)</f>
        <v>77.25</v>
      </c>
      <c r="AJ54" s="174"/>
      <c r="AK54" s="175">
        <f>AVERAGE(AL50:AL53)</f>
        <v>92.5</v>
      </c>
      <c r="AL54" s="176"/>
    </row>
    <row r="55" spans="3:38" ht="85.5" customHeight="1" thickBot="1" x14ac:dyDescent="1.7">
      <c r="E55" s="167">
        <f>AVERAGE(E54,G54,I54)</f>
        <v>89.166666666666671</v>
      </c>
      <c r="F55" s="168"/>
      <c r="G55" s="168"/>
      <c r="H55" s="168"/>
      <c r="I55" s="168"/>
      <c r="J55" s="169"/>
      <c r="K55" s="39"/>
      <c r="L55" s="167">
        <f>AVERAGE(L54,N54,P54)</f>
        <v>88.277777777777771</v>
      </c>
      <c r="M55" s="168"/>
      <c r="N55" s="168"/>
      <c r="O55" s="168"/>
      <c r="P55" s="168"/>
      <c r="Q55" s="169"/>
      <c r="R55" s="39"/>
      <c r="S55" s="167">
        <f>AVERAGE(S54,U54,W54)</f>
        <v>88.6388888888889</v>
      </c>
      <c r="T55" s="168"/>
      <c r="U55" s="168"/>
      <c r="V55" s="168"/>
      <c r="W55" s="168"/>
      <c r="X55" s="169"/>
      <c r="Y55" s="39"/>
      <c r="Z55" s="167">
        <f>AVERAGE(Z54,AB54,AD54)</f>
        <v>93.5</v>
      </c>
      <c r="AA55" s="168"/>
      <c r="AB55" s="168"/>
      <c r="AC55" s="168"/>
      <c r="AD55" s="168"/>
      <c r="AE55" s="169"/>
      <c r="AF55" s="39"/>
      <c r="AG55" s="167">
        <f>AVERAGE(AG54,AI54,AK54)</f>
        <v>87.416666666666671</v>
      </c>
      <c r="AH55" s="168"/>
      <c r="AI55" s="168"/>
      <c r="AJ55" s="168"/>
      <c r="AK55" s="168"/>
      <c r="AL55" s="169"/>
    </row>
    <row r="56" spans="3:38" ht="14.4" x14ac:dyDescent="0.3">
      <c r="C56"/>
      <c r="D56"/>
    </row>
    <row r="57" spans="3:38" ht="14.4" x14ac:dyDescent="0.3">
      <c r="C57"/>
      <c r="D57"/>
    </row>
    <row r="58" spans="3:38" ht="14.4" x14ac:dyDescent="0.3">
      <c r="C58"/>
      <c r="D58"/>
    </row>
    <row r="59" spans="3:38" ht="14.4" x14ac:dyDescent="0.3">
      <c r="C59"/>
      <c r="D59"/>
    </row>
    <row r="60" spans="3:38" ht="14.4" x14ac:dyDescent="0.3">
      <c r="C60"/>
      <c r="D60"/>
    </row>
    <row r="61" spans="3:38" ht="14.4" x14ac:dyDescent="0.3">
      <c r="C61"/>
      <c r="D61"/>
    </row>
    <row r="62" spans="3:38" ht="14.4" x14ac:dyDescent="0.3">
      <c r="C62"/>
      <c r="D62"/>
    </row>
    <row r="63" spans="3:38" ht="14.4" x14ac:dyDescent="0.3">
      <c r="C63"/>
      <c r="D63"/>
    </row>
    <row r="64" spans="3:38" ht="14.4" x14ac:dyDescent="0.3">
      <c r="C64"/>
      <c r="D64"/>
    </row>
    <row r="65" spans="3:4" ht="14.4" x14ac:dyDescent="0.3">
      <c r="C65"/>
      <c r="D65"/>
    </row>
    <row r="66" spans="3:4" ht="14.4" x14ac:dyDescent="0.3">
      <c r="C66"/>
      <c r="D66"/>
    </row>
    <row r="67" spans="3:4" ht="14.4" x14ac:dyDescent="0.3">
      <c r="C67"/>
      <c r="D67"/>
    </row>
    <row r="68" spans="3:4" ht="14.4" x14ac:dyDescent="0.3">
      <c r="C68"/>
      <c r="D68"/>
    </row>
    <row r="69" spans="3:4" ht="14.4" x14ac:dyDescent="0.3">
      <c r="C69"/>
      <c r="D69"/>
    </row>
    <row r="70" spans="3:4" ht="14.4" x14ac:dyDescent="0.3">
      <c r="C70"/>
      <c r="D70"/>
    </row>
    <row r="71" spans="3:4" ht="14.4" x14ac:dyDescent="0.3">
      <c r="C71"/>
      <c r="D71"/>
    </row>
    <row r="72" spans="3:4" ht="14.4" x14ac:dyDescent="0.3">
      <c r="C72"/>
      <c r="D72"/>
    </row>
    <row r="73" spans="3:4" ht="14.4" x14ac:dyDescent="0.3">
      <c r="C73"/>
      <c r="D73"/>
    </row>
    <row r="74" spans="3:4" ht="14.4" x14ac:dyDescent="0.3">
      <c r="C74"/>
      <c r="D74"/>
    </row>
    <row r="75" spans="3:4" ht="14.4" x14ac:dyDescent="0.3">
      <c r="C75"/>
      <c r="D75"/>
    </row>
    <row r="76" spans="3:4" ht="14.4" x14ac:dyDescent="0.3">
      <c r="C76"/>
      <c r="D76"/>
    </row>
    <row r="77" spans="3:4" ht="14.4" x14ac:dyDescent="0.3">
      <c r="C77"/>
      <c r="D77"/>
    </row>
    <row r="78" spans="3:4" ht="14.4" x14ac:dyDescent="0.3">
      <c r="C78"/>
      <c r="D78"/>
    </row>
    <row r="79" spans="3:4" ht="14.4" x14ac:dyDescent="0.3">
      <c r="C79"/>
      <c r="D79"/>
    </row>
    <row r="80" spans="3:4" ht="14.4" x14ac:dyDescent="0.3">
      <c r="C80"/>
      <c r="D80"/>
    </row>
    <row r="81" spans="3:4" ht="14.4" x14ac:dyDescent="0.3">
      <c r="C81"/>
      <c r="D81"/>
    </row>
    <row r="82" spans="3:4" ht="14.4" x14ac:dyDescent="0.3">
      <c r="C82"/>
      <c r="D82"/>
    </row>
    <row r="83" spans="3:4" ht="14.4" x14ac:dyDescent="0.3">
      <c r="C83"/>
      <c r="D83"/>
    </row>
    <row r="84" spans="3:4" ht="14.4" x14ac:dyDescent="0.3">
      <c r="C84"/>
      <c r="D84"/>
    </row>
    <row r="85" spans="3:4" ht="14.4" x14ac:dyDescent="0.3">
      <c r="C85"/>
      <c r="D85"/>
    </row>
    <row r="86" spans="3:4" ht="14.4" x14ac:dyDescent="0.3">
      <c r="C86"/>
      <c r="D86"/>
    </row>
    <row r="87" spans="3:4" ht="14.4" x14ac:dyDescent="0.3">
      <c r="C87"/>
      <c r="D87"/>
    </row>
    <row r="88" spans="3:4" ht="14.4" x14ac:dyDescent="0.3">
      <c r="C88"/>
      <c r="D88"/>
    </row>
    <row r="89" spans="3:4" ht="14.4" x14ac:dyDescent="0.3">
      <c r="C89"/>
      <c r="D89"/>
    </row>
    <row r="90" spans="3:4" ht="14.4" x14ac:dyDescent="0.3">
      <c r="C90"/>
      <c r="D90"/>
    </row>
    <row r="91" spans="3:4" ht="14.4" x14ac:dyDescent="0.3">
      <c r="C91"/>
      <c r="D91"/>
    </row>
    <row r="92" spans="3:4" ht="14.4" x14ac:dyDescent="0.3">
      <c r="C92"/>
      <c r="D92"/>
    </row>
    <row r="93" spans="3:4" ht="14.4" x14ac:dyDescent="0.3">
      <c r="C93"/>
      <c r="D93"/>
    </row>
    <row r="94" spans="3:4" ht="14.4" x14ac:dyDescent="0.3">
      <c r="C94"/>
      <c r="D94"/>
    </row>
    <row r="95" spans="3:4" ht="14.4" x14ac:dyDescent="0.3">
      <c r="C95"/>
      <c r="D95"/>
    </row>
    <row r="96" spans="3:4" ht="14.4" x14ac:dyDescent="0.3">
      <c r="C96"/>
      <c r="D96"/>
    </row>
    <row r="97" spans="3:4" ht="14.4" x14ac:dyDescent="0.3">
      <c r="C97"/>
      <c r="D97"/>
    </row>
    <row r="98" spans="3:4" ht="14.4" x14ac:dyDescent="0.3">
      <c r="C98"/>
      <c r="D98"/>
    </row>
    <row r="99" spans="3:4" ht="14.4" x14ac:dyDescent="0.3">
      <c r="C99"/>
      <c r="D99"/>
    </row>
    <row r="100" spans="3:4" ht="14.4" x14ac:dyDescent="0.3">
      <c r="C100"/>
      <c r="D100"/>
    </row>
    <row r="101" spans="3:4" ht="14.4" x14ac:dyDescent="0.3">
      <c r="C101"/>
      <c r="D101"/>
    </row>
    <row r="102" spans="3:4" ht="14.4" x14ac:dyDescent="0.3">
      <c r="C102"/>
      <c r="D102"/>
    </row>
    <row r="103" spans="3:4" ht="14.4" x14ac:dyDescent="0.3">
      <c r="C103"/>
      <c r="D103"/>
    </row>
    <row r="104" spans="3:4" ht="14.4" x14ac:dyDescent="0.3">
      <c r="C104"/>
      <c r="D104"/>
    </row>
    <row r="105" spans="3:4" ht="14.4" x14ac:dyDescent="0.3">
      <c r="C105"/>
      <c r="D105"/>
    </row>
    <row r="106" spans="3:4" ht="14.4" x14ac:dyDescent="0.3">
      <c r="C106"/>
      <c r="D106"/>
    </row>
    <row r="107" spans="3:4" ht="14.4" x14ac:dyDescent="0.3">
      <c r="C107"/>
      <c r="D107"/>
    </row>
    <row r="108" spans="3:4" ht="14.4" x14ac:dyDescent="0.3">
      <c r="C108"/>
      <c r="D108"/>
    </row>
    <row r="109" spans="3:4" ht="14.4" x14ac:dyDescent="0.3">
      <c r="C109"/>
      <c r="D109"/>
    </row>
    <row r="110" spans="3:4" ht="14.4" x14ac:dyDescent="0.3">
      <c r="C110"/>
      <c r="D110"/>
    </row>
    <row r="111" spans="3:4" ht="14.4" x14ac:dyDescent="0.3">
      <c r="C111"/>
      <c r="D111"/>
    </row>
    <row r="112" spans="3:4" ht="14.4" x14ac:dyDescent="0.3">
      <c r="C112"/>
      <c r="D112"/>
    </row>
    <row r="113" spans="3:4" ht="14.4" x14ac:dyDescent="0.3">
      <c r="C113"/>
      <c r="D113"/>
    </row>
    <row r="114" spans="3:4" ht="14.4" x14ac:dyDescent="0.3">
      <c r="C114"/>
      <c r="D114"/>
    </row>
    <row r="115" spans="3:4" ht="14.4" x14ac:dyDescent="0.3">
      <c r="C115"/>
      <c r="D115"/>
    </row>
    <row r="116" spans="3:4" ht="14.4" x14ac:dyDescent="0.3">
      <c r="C116"/>
      <c r="D116"/>
    </row>
    <row r="117" spans="3:4" ht="14.4" x14ac:dyDescent="0.3">
      <c r="C117"/>
      <c r="D117"/>
    </row>
    <row r="118" spans="3:4" ht="14.4" x14ac:dyDescent="0.3">
      <c r="C118"/>
      <c r="D118"/>
    </row>
    <row r="119" spans="3:4" ht="14.4" x14ac:dyDescent="0.3">
      <c r="C119"/>
      <c r="D119"/>
    </row>
    <row r="120" spans="3:4" ht="14.4" x14ac:dyDescent="0.3">
      <c r="C120"/>
      <c r="D120"/>
    </row>
    <row r="121" spans="3:4" ht="14.4" x14ac:dyDescent="0.3">
      <c r="C121"/>
      <c r="D121"/>
    </row>
    <row r="122" spans="3:4" ht="14.4" x14ac:dyDescent="0.3">
      <c r="C122"/>
      <c r="D122"/>
    </row>
    <row r="123" spans="3:4" ht="14.4" x14ac:dyDescent="0.3">
      <c r="C123"/>
      <c r="D123"/>
    </row>
    <row r="124" spans="3:4" ht="14.4" x14ac:dyDescent="0.3">
      <c r="C124"/>
      <c r="D124"/>
    </row>
    <row r="125" spans="3:4" ht="14.4" x14ac:dyDescent="0.3">
      <c r="C125"/>
      <c r="D125"/>
    </row>
    <row r="126" spans="3:4" ht="14.4" x14ac:dyDescent="0.3">
      <c r="C126"/>
      <c r="D126"/>
    </row>
    <row r="127" spans="3:4" ht="14.4" x14ac:dyDescent="0.3">
      <c r="C127"/>
      <c r="D127"/>
    </row>
    <row r="128" spans="3:4" ht="14.4" x14ac:dyDescent="0.3">
      <c r="C128"/>
      <c r="D128"/>
    </row>
    <row r="129" spans="3:4" ht="14.4" x14ac:dyDescent="0.3">
      <c r="C129"/>
      <c r="D129"/>
    </row>
    <row r="130" spans="3:4" ht="14.4" x14ac:dyDescent="0.3">
      <c r="C130"/>
      <c r="D130"/>
    </row>
    <row r="131" spans="3:4" ht="14.4" x14ac:dyDescent="0.3">
      <c r="C131"/>
      <c r="D131"/>
    </row>
    <row r="132" spans="3:4" ht="14.4" x14ac:dyDescent="0.3">
      <c r="C132"/>
      <c r="D132"/>
    </row>
    <row r="133" spans="3:4" ht="14.4" x14ac:dyDescent="0.3">
      <c r="C133"/>
      <c r="D133"/>
    </row>
    <row r="134" spans="3:4" ht="14.4" x14ac:dyDescent="0.3">
      <c r="C134"/>
      <c r="D134"/>
    </row>
    <row r="135" spans="3:4" ht="14.4" x14ac:dyDescent="0.3">
      <c r="C135"/>
      <c r="D135"/>
    </row>
    <row r="136" spans="3:4" ht="14.4" x14ac:dyDescent="0.3">
      <c r="C136"/>
      <c r="D136"/>
    </row>
    <row r="137" spans="3:4" ht="14.4" x14ac:dyDescent="0.3">
      <c r="C137"/>
      <c r="D137"/>
    </row>
    <row r="138" spans="3:4" ht="14.4" x14ac:dyDescent="0.3">
      <c r="C138"/>
      <c r="D138"/>
    </row>
    <row r="139" spans="3:4" ht="14.4" x14ac:dyDescent="0.3">
      <c r="C139"/>
      <c r="D139"/>
    </row>
    <row r="140" spans="3:4" ht="14.4" x14ac:dyDescent="0.3">
      <c r="C140"/>
      <c r="D140"/>
    </row>
    <row r="141" spans="3:4" ht="14.4" x14ac:dyDescent="0.3">
      <c r="C141"/>
      <c r="D141"/>
    </row>
    <row r="142" spans="3:4" ht="14.4" x14ac:dyDescent="0.3">
      <c r="C142"/>
      <c r="D142"/>
    </row>
    <row r="143" spans="3:4" ht="14.4" x14ac:dyDescent="0.3">
      <c r="C143"/>
      <c r="D143"/>
    </row>
    <row r="144" spans="3:4" ht="14.4" x14ac:dyDescent="0.3">
      <c r="C144"/>
      <c r="D144"/>
    </row>
    <row r="145" spans="3:4" ht="14.4" x14ac:dyDescent="0.3">
      <c r="C145"/>
      <c r="D145"/>
    </row>
    <row r="146" spans="3:4" ht="14.4" x14ac:dyDescent="0.3">
      <c r="C146"/>
      <c r="D146"/>
    </row>
    <row r="147" spans="3:4" ht="14.4" x14ac:dyDescent="0.3">
      <c r="C147"/>
      <c r="D147"/>
    </row>
    <row r="148" spans="3:4" ht="14.4" x14ac:dyDescent="0.3">
      <c r="C148"/>
      <c r="D148"/>
    </row>
  </sheetData>
  <mergeCells count="74">
    <mergeCell ref="AG54:AH54"/>
    <mergeCell ref="L54:M54"/>
    <mergeCell ref="N54:O54"/>
    <mergeCell ref="E49:J49"/>
    <mergeCell ref="L49:Q49"/>
    <mergeCell ref="S49:X49"/>
    <mergeCell ref="Z49:AE49"/>
    <mergeCell ref="AG49:AL49"/>
    <mergeCell ref="G54:H54"/>
    <mergeCell ref="I54:J54"/>
    <mergeCell ref="AI54:AJ54"/>
    <mergeCell ref="AK54:AL54"/>
    <mergeCell ref="P54:Q54"/>
    <mergeCell ref="S54:T54"/>
    <mergeCell ref="U54:V54"/>
    <mergeCell ref="I8:J8"/>
    <mergeCell ref="I9:J9"/>
    <mergeCell ref="I10:J10"/>
    <mergeCell ref="AD46:AE46"/>
    <mergeCell ref="AG46:AH46"/>
    <mergeCell ref="AB46:AC46"/>
    <mergeCell ref="E55:J55"/>
    <mergeCell ref="L55:Q55"/>
    <mergeCell ref="S55:X55"/>
    <mergeCell ref="Z55:AE55"/>
    <mergeCell ref="AG55:AL55"/>
    <mergeCell ref="W54:X54"/>
    <mergeCell ref="Z54:AA54"/>
    <mergeCell ref="AB54:AC54"/>
    <mergeCell ref="E54:F54"/>
    <mergeCell ref="E47:J47"/>
    <mergeCell ref="L47:Q47"/>
    <mergeCell ref="S47:X47"/>
    <mergeCell ref="Z47:AE47"/>
    <mergeCell ref="AD54:AE54"/>
    <mergeCell ref="AG47:AL47"/>
    <mergeCell ref="S41:X41"/>
    <mergeCell ref="Z41:AE41"/>
    <mergeCell ref="AG41:AL41"/>
    <mergeCell ref="E46:F46"/>
    <mergeCell ref="G46:H46"/>
    <mergeCell ref="I46:J46"/>
    <mergeCell ref="L46:M46"/>
    <mergeCell ref="N46:O46"/>
    <mergeCell ref="P46:Q46"/>
    <mergeCell ref="S46:T46"/>
    <mergeCell ref="AI46:AJ46"/>
    <mergeCell ref="AK46:AL46"/>
    <mergeCell ref="U46:V46"/>
    <mergeCell ref="W46:X46"/>
    <mergeCell ref="Z46:AA46"/>
    <mergeCell ref="B28:B39"/>
    <mergeCell ref="E28:F28"/>
    <mergeCell ref="G28:H28"/>
    <mergeCell ref="E41:J41"/>
    <mergeCell ref="L41:Q41"/>
    <mergeCell ref="I28:K28"/>
    <mergeCell ref="L28:M28"/>
    <mergeCell ref="B2:B13"/>
    <mergeCell ref="F2:H2"/>
    <mergeCell ref="I2:K2"/>
    <mergeCell ref="L2:N2"/>
    <mergeCell ref="B15:B26"/>
    <mergeCell ref="E15:F15"/>
    <mergeCell ref="G15:I15"/>
    <mergeCell ref="K15:N15"/>
    <mergeCell ref="I3:J3"/>
    <mergeCell ref="I4:J4"/>
    <mergeCell ref="I11:J11"/>
    <mergeCell ref="I12:J12"/>
    <mergeCell ref="I13:J13"/>
    <mergeCell ref="I5:J5"/>
    <mergeCell ref="I6:J6"/>
    <mergeCell ref="I7:J7"/>
  </mergeCells>
  <phoneticPr fontId="23" type="noConversion"/>
  <conditionalFormatting sqref="E47 S47">
    <cfRule type="cellIs" dxfId="44" priority="82" operator="lessThan">
      <formula>50</formula>
    </cfRule>
  </conditionalFormatting>
  <conditionalFormatting sqref="E54">
    <cfRule type="colorScale" priority="35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E55">
    <cfRule type="colorScale" priority="31">
      <colorScale>
        <cfvo type="num" val="0"/>
        <cfvo type="num" val="50"/>
        <cfvo type="num" val="100"/>
        <color theme="1"/>
        <color rgb="FF7F7F7F"/>
        <color theme="0"/>
      </colorScale>
    </cfRule>
    <cfRule type="cellIs" dxfId="43" priority="30" operator="lessThan">
      <formula>50</formula>
    </cfRule>
  </conditionalFormatting>
  <conditionalFormatting sqref="F50">
    <cfRule type="colorScale" priority="69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F50:F53">
    <cfRule type="colorScale" priority="68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G54">
    <cfRule type="colorScale" priority="34">
      <colorScale>
        <cfvo type="num" val="0"/>
        <cfvo type="num" val="50"/>
        <cfvo type="num" val="100"/>
        <color theme="1"/>
        <color rgb="FF007F00"/>
        <color rgb="FF00FF00"/>
      </colorScale>
    </cfRule>
    <cfRule type="cellIs" dxfId="42" priority="32" operator="greaterThan">
      <formula>75</formula>
    </cfRule>
  </conditionalFormatting>
  <conditionalFormatting sqref="H42:H45 O42:O45 V42:V45 G46 N46 U46">
    <cfRule type="cellIs" dxfId="41" priority="84" operator="greaterThan">
      <formula>75</formula>
    </cfRule>
  </conditionalFormatting>
  <conditionalFormatting sqref="H50:H53">
    <cfRule type="cellIs" dxfId="40" priority="65" operator="greaterThan">
      <formula>75</formula>
    </cfRule>
    <cfRule type="colorScale" priority="67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I54">
    <cfRule type="colorScale" priority="33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J50:J53">
    <cfRule type="colorScale" priority="66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L47">
    <cfRule type="colorScale" priority="49">
      <colorScale>
        <cfvo type="num" val="0"/>
        <cfvo type="num" val="50"/>
        <cfvo type="num" val="100"/>
        <color theme="1"/>
        <color rgb="FF7F7F7F"/>
        <color theme="0"/>
      </colorScale>
    </cfRule>
    <cfRule type="cellIs" dxfId="39" priority="48" operator="lessThan">
      <formula>50</formula>
    </cfRule>
  </conditionalFormatting>
  <conditionalFormatting sqref="L54">
    <cfRule type="colorScale" priority="29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L55">
    <cfRule type="cellIs" dxfId="38" priority="24" operator="lessThan">
      <formula>50</formula>
    </cfRule>
    <cfRule type="colorScale" priority="25">
      <colorScale>
        <cfvo type="num" val="0"/>
        <cfvo type="num" val="50"/>
        <cfvo type="num" val="100"/>
        <color theme="1"/>
        <color rgb="FF7F7F7F"/>
        <color theme="0"/>
      </colorScale>
    </cfRule>
  </conditionalFormatting>
  <conditionalFormatting sqref="M42">
    <cfRule type="colorScale" priority="81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M42:M45 L46 F42:F45 E46 T42:T45 S46">
    <cfRule type="colorScale" priority="87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M50">
    <cfRule type="colorScale" priority="64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M50:M53">
    <cfRule type="colorScale" priority="63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N54">
    <cfRule type="colorScale" priority="28">
      <colorScale>
        <cfvo type="num" val="0"/>
        <cfvo type="num" val="50"/>
        <cfvo type="num" val="100"/>
        <color theme="1"/>
        <color rgb="FF007F00"/>
        <color rgb="FF00FF00"/>
      </colorScale>
    </cfRule>
    <cfRule type="cellIs" dxfId="37" priority="26" operator="greaterThan">
      <formula>75</formula>
    </cfRule>
  </conditionalFormatting>
  <conditionalFormatting sqref="O42:O45 N46 H42:H45 G46 V42:V45 U46">
    <cfRule type="colorScale" priority="86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O50:O53">
    <cfRule type="colorScale" priority="62">
      <colorScale>
        <cfvo type="num" val="0"/>
        <cfvo type="num" val="50"/>
        <cfvo type="num" val="100"/>
        <color theme="1"/>
        <color rgb="FF007F00"/>
        <color rgb="FF00FF00"/>
      </colorScale>
    </cfRule>
    <cfRule type="cellIs" dxfId="36" priority="60" operator="greaterThan">
      <formula>75</formula>
    </cfRule>
  </conditionalFormatting>
  <conditionalFormatting sqref="P46 I46 W46 J42:J45 Q42:Q45 X42:X45">
    <cfRule type="colorScale" priority="85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P54">
    <cfRule type="colorScale" priority="27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Q50:Q53">
    <cfRule type="colorScale" priority="61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S47 E47">
    <cfRule type="colorScale" priority="83">
      <colorScale>
        <cfvo type="num" val="0"/>
        <cfvo type="num" val="50"/>
        <cfvo type="num" val="100"/>
        <color theme="1"/>
        <color rgb="FF7F7F7F"/>
        <color theme="0"/>
      </colorScale>
    </cfRule>
  </conditionalFormatting>
  <conditionalFormatting sqref="S54">
    <cfRule type="colorScale" priority="23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S55">
    <cfRule type="colorScale" priority="19">
      <colorScale>
        <cfvo type="num" val="0"/>
        <cfvo type="num" val="50"/>
        <cfvo type="num" val="100"/>
        <color theme="1"/>
        <color rgb="FF7F7F7F"/>
        <color theme="0"/>
      </colorScale>
    </cfRule>
    <cfRule type="cellIs" dxfId="35" priority="18" operator="lessThan">
      <formula>50</formula>
    </cfRule>
  </conditionalFormatting>
  <conditionalFormatting sqref="T42">
    <cfRule type="colorScale" priority="80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T50">
    <cfRule type="colorScale" priority="59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T50:T53">
    <cfRule type="colorScale" priority="58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U54">
    <cfRule type="colorScale" priority="22">
      <colorScale>
        <cfvo type="num" val="0"/>
        <cfvo type="num" val="50"/>
        <cfvo type="num" val="100"/>
        <color theme="1"/>
        <color rgb="FF007F00"/>
        <color rgb="FF00FF00"/>
      </colorScale>
    </cfRule>
    <cfRule type="cellIs" dxfId="34" priority="20" operator="greaterThan">
      <formula>75</formula>
    </cfRule>
  </conditionalFormatting>
  <conditionalFormatting sqref="V50:V53">
    <cfRule type="colorScale" priority="57">
      <colorScale>
        <cfvo type="num" val="0"/>
        <cfvo type="num" val="50"/>
        <cfvo type="num" val="100"/>
        <color theme="1"/>
        <color rgb="FF007F00"/>
        <color rgb="FF00FF00"/>
      </colorScale>
    </cfRule>
    <cfRule type="cellIs" dxfId="33" priority="55" operator="greaterThan">
      <formula>75</formula>
    </cfRule>
  </conditionalFormatting>
  <conditionalFormatting sqref="W54">
    <cfRule type="colorScale" priority="21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X50:X53">
    <cfRule type="colorScale" priority="56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Z46">
    <cfRule type="colorScale" priority="47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Z47">
    <cfRule type="cellIs" dxfId="32" priority="42" operator="lessThan">
      <formula>50</formula>
    </cfRule>
    <cfRule type="colorScale" priority="43">
      <colorScale>
        <cfvo type="num" val="0"/>
        <cfvo type="num" val="50"/>
        <cfvo type="num" val="100"/>
        <color theme="1"/>
        <color rgb="FF7F7F7F"/>
        <color theme="0"/>
      </colorScale>
    </cfRule>
  </conditionalFormatting>
  <conditionalFormatting sqref="Z54">
    <cfRule type="colorScale" priority="17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Z55">
    <cfRule type="colorScale" priority="13">
      <colorScale>
        <cfvo type="num" val="0"/>
        <cfvo type="num" val="50"/>
        <cfvo type="num" val="100"/>
        <color theme="1"/>
        <color rgb="FF7F7F7F"/>
        <color theme="0"/>
      </colorScale>
    </cfRule>
    <cfRule type="cellIs" dxfId="31" priority="12" operator="lessThan">
      <formula>50</formula>
    </cfRule>
  </conditionalFormatting>
  <conditionalFormatting sqref="AA42">
    <cfRule type="colorScale" priority="79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A42:AA45">
    <cfRule type="colorScale" priority="78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A50">
    <cfRule type="colorScale" priority="5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A50:AA53">
    <cfRule type="colorScale" priority="4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B46">
    <cfRule type="cellIs" dxfId="30" priority="44" operator="greaterThan">
      <formula>75</formula>
    </cfRule>
    <cfRule type="colorScale" priority="46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AB54">
    <cfRule type="colorScale" priority="16">
      <colorScale>
        <cfvo type="num" val="0"/>
        <cfvo type="num" val="50"/>
        <cfvo type="num" val="100"/>
        <color theme="1"/>
        <color rgb="FF007F00"/>
        <color rgb="FF00FF00"/>
      </colorScale>
    </cfRule>
    <cfRule type="cellIs" dxfId="29" priority="14" operator="greaterThan">
      <formula>75</formula>
    </cfRule>
  </conditionalFormatting>
  <conditionalFormatting sqref="AC42:AC45">
    <cfRule type="cellIs" dxfId="28" priority="75" operator="greaterThan">
      <formula>75</formula>
    </cfRule>
    <cfRule type="colorScale" priority="77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AC50:AC53">
    <cfRule type="colorScale" priority="3">
      <colorScale>
        <cfvo type="num" val="0"/>
        <cfvo type="num" val="50"/>
        <cfvo type="num" val="100"/>
        <color theme="1"/>
        <color rgb="FF007F00"/>
        <color rgb="FF00FF00"/>
      </colorScale>
    </cfRule>
    <cfRule type="cellIs" dxfId="27" priority="1" operator="greaterThan">
      <formula>75</formula>
    </cfRule>
  </conditionalFormatting>
  <conditionalFormatting sqref="AD46">
    <cfRule type="colorScale" priority="45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AD54">
    <cfRule type="colorScale" priority="15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AE42:AE45">
    <cfRule type="colorScale" priority="76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AE50:AE53">
    <cfRule type="colorScale" priority="2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AG46">
    <cfRule type="colorScale" priority="41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G47">
    <cfRule type="colorScale" priority="37">
      <colorScale>
        <cfvo type="num" val="0"/>
        <cfvo type="num" val="50"/>
        <cfvo type="num" val="100"/>
        <color theme="1"/>
        <color rgb="FF7F7F7F"/>
        <color theme="0"/>
      </colorScale>
    </cfRule>
    <cfRule type="cellIs" dxfId="26" priority="36" operator="lessThan">
      <formula>50</formula>
    </cfRule>
  </conditionalFormatting>
  <conditionalFormatting sqref="AG54">
    <cfRule type="colorScale" priority="11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G55">
    <cfRule type="colorScale" priority="7">
      <colorScale>
        <cfvo type="num" val="0"/>
        <cfvo type="num" val="50"/>
        <cfvo type="num" val="100"/>
        <color theme="1"/>
        <color rgb="FF7F7F7F"/>
        <color theme="0"/>
      </colorScale>
    </cfRule>
    <cfRule type="cellIs" dxfId="25" priority="6" operator="lessThan">
      <formula>50</formula>
    </cfRule>
  </conditionalFormatting>
  <conditionalFormatting sqref="AH42">
    <cfRule type="colorScale" priority="74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H42:AH45">
    <cfRule type="colorScale" priority="73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H50">
    <cfRule type="colorScale" priority="54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H50:AH53">
    <cfRule type="colorScale" priority="53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I46">
    <cfRule type="colorScale" priority="40">
      <colorScale>
        <cfvo type="num" val="0"/>
        <cfvo type="num" val="50"/>
        <cfvo type="num" val="100"/>
        <color theme="1"/>
        <color rgb="FF007F00"/>
        <color rgb="FF00FF00"/>
      </colorScale>
    </cfRule>
    <cfRule type="cellIs" dxfId="24" priority="38" operator="greaterThan">
      <formula>75</formula>
    </cfRule>
  </conditionalFormatting>
  <conditionalFormatting sqref="AI54">
    <cfRule type="colorScale" priority="10">
      <colorScale>
        <cfvo type="num" val="0"/>
        <cfvo type="num" val="50"/>
        <cfvo type="num" val="100"/>
        <color theme="1"/>
        <color rgb="FF007F00"/>
        <color rgb="FF00FF00"/>
      </colorScale>
    </cfRule>
    <cfRule type="cellIs" dxfId="23" priority="8" operator="greaterThan">
      <formula>75</formula>
    </cfRule>
  </conditionalFormatting>
  <conditionalFormatting sqref="AJ42:AJ45">
    <cfRule type="cellIs" dxfId="22" priority="70" operator="greaterThan">
      <formula>75</formula>
    </cfRule>
    <cfRule type="colorScale" priority="72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AJ50:AJ53">
    <cfRule type="cellIs" dxfId="21" priority="50" operator="greaterThan">
      <formula>75</formula>
    </cfRule>
    <cfRule type="colorScale" priority="52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AK46">
    <cfRule type="colorScale" priority="39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AK54">
    <cfRule type="colorScale" priority="9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AL42:AL45">
    <cfRule type="colorScale" priority="71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AL50:AL53">
    <cfRule type="colorScale" priority="51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pageMargins left="0.7" right="0.7" top="0.75" bottom="0.75" header="0.3" footer="0.3"/>
  <pageSetup paperSize="9" orientation="portrait" r:id="rId1"/>
  <ignoredErrors>
    <ignoredError sqref="Q45 X45 AE45 AL53 AE53 X53 Q53 J53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D4269-5FD0-4AC7-9812-349FC0DEAC87}">
  <dimension ref="B1:AL148"/>
  <sheetViews>
    <sheetView zoomScale="42" zoomScaleNormal="20" workbookViewId="0">
      <selection activeCell="BH52" sqref="BH52"/>
    </sheetView>
  </sheetViews>
  <sheetFormatPr defaultRowHeight="21" x14ac:dyDescent="0.3"/>
  <cols>
    <col min="2" max="2" width="22.6640625" customWidth="1"/>
    <col min="3" max="3" width="11.77734375" style="12" customWidth="1"/>
    <col min="4" max="4" width="19.6640625" style="12" customWidth="1"/>
    <col min="5" max="8" width="15.5546875" customWidth="1"/>
    <col min="9" max="9" width="18.33203125" customWidth="1"/>
    <col min="10" max="10" width="15.5546875" customWidth="1"/>
    <col min="11" max="11" width="16.6640625" customWidth="1"/>
    <col min="12" max="14" width="15.5546875" customWidth="1"/>
    <col min="15" max="15" width="15.6640625" customWidth="1"/>
    <col min="16" max="16" width="18.5546875" customWidth="1"/>
    <col min="17" max="22" width="15.6640625" customWidth="1"/>
    <col min="23" max="23" width="18.109375" customWidth="1"/>
    <col min="24" max="29" width="15.6640625" customWidth="1"/>
    <col min="30" max="30" width="17.88671875" customWidth="1"/>
    <col min="31" max="36" width="15.6640625" customWidth="1"/>
    <col min="37" max="37" width="17.77734375" customWidth="1"/>
    <col min="38" max="39" width="15.6640625" customWidth="1"/>
  </cols>
  <sheetData>
    <row r="1" spans="2:30" ht="21.6" thickBot="1" x14ac:dyDescent="0.35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30" ht="75.45" customHeight="1" x14ac:dyDescent="0.3">
      <c r="B2" s="136" t="s">
        <v>13</v>
      </c>
      <c r="C2" s="23"/>
      <c r="D2" s="23"/>
      <c r="E2" s="24" t="s">
        <v>1</v>
      </c>
      <c r="F2" s="139" t="s">
        <v>3</v>
      </c>
      <c r="G2" s="140"/>
      <c r="H2" s="141"/>
      <c r="I2" s="139" t="s">
        <v>4</v>
      </c>
      <c r="J2" s="140"/>
      <c r="K2" s="141"/>
      <c r="L2" s="140" t="s">
        <v>7</v>
      </c>
      <c r="M2" s="140"/>
      <c r="N2" s="142"/>
      <c r="O2" s="1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</row>
    <row r="3" spans="2:30" ht="42" x14ac:dyDescent="0.3">
      <c r="B3" s="137"/>
      <c r="C3" s="22" t="s">
        <v>20</v>
      </c>
      <c r="D3" s="33" t="s">
        <v>21</v>
      </c>
      <c r="E3" s="30" t="s">
        <v>30</v>
      </c>
      <c r="F3" s="37" t="s">
        <v>2</v>
      </c>
      <c r="G3" s="38" t="s">
        <v>44</v>
      </c>
      <c r="H3" s="29" t="s">
        <v>30</v>
      </c>
      <c r="I3" s="153" t="s">
        <v>45</v>
      </c>
      <c r="J3" s="154"/>
      <c r="K3" s="29" t="s">
        <v>30</v>
      </c>
      <c r="L3" s="35" t="s">
        <v>5</v>
      </c>
      <c r="M3" s="35" t="s">
        <v>6</v>
      </c>
      <c r="N3" s="31" t="s">
        <v>30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2:30" ht="18.45" customHeight="1" x14ac:dyDescent="0.3">
      <c r="B4" s="137"/>
      <c r="C4" s="10">
        <v>1</v>
      </c>
      <c r="D4" s="10" t="s">
        <v>61</v>
      </c>
      <c r="E4" s="6">
        <v>80</v>
      </c>
      <c r="F4" s="13" t="s">
        <v>56</v>
      </c>
      <c r="G4" s="2">
        <v>3100</v>
      </c>
      <c r="H4" s="110">
        <v>70</v>
      </c>
      <c r="I4" s="153" t="s">
        <v>79</v>
      </c>
      <c r="J4" s="154"/>
      <c r="K4" s="8">
        <v>95</v>
      </c>
      <c r="L4" s="2" t="s">
        <v>56</v>
      </c>
      <c r="M4" s="2" t="s">
        <v>87</v>
      </c>
      <c r="N4" s="3">
        <v>95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2:30" ht="18.45" customHeight="1" x14ac:dyDescent="0.3">
      <c r="B5" s="137"/>
      <c r="C5" s="10">
        <v>2</v>
      </c>
      <c r="D5" s="10" t="s">
        <v>62</v>
      </c>
      <c r="E5" s="6">
        <v>80</v>
      </c>
      <c r="F5" s="13" t="s">
        <v>56</v>
      </c>
      <c r="G5" s="2">
        <v>100</v>
      </c>
      <c r="H5" s="110">
        <v>90</v>
      </c>
      <c r="I5" s="153" t="s">
        <v>80</v>
      </c>
      <c r="J5" s="154"/>
      <c r="K5" s="8">
        <v>95</v>
      </c>
      <c r="L5" s="2" t="s">
        <v>56</v>
      </c>
      <c r="M5" s="2" t="s">
        <v>88</v>
      </c>
      <c r="N5" s="3">
        <v>90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2:30" ht="18.45" customHeight="1" x14ac:dyDescent="0.3">
      <c r="B6" s="137"/>
      <c r="C6" s="10">
        <v>3</v>
      </c>
      <c r="D6" s="10" t="s">
        <v>63</v>
      </c>
      <c r="E6" s="6">
        <v>80</v>
      </c>
      <c r="F6" s="13" t="s">
        <v>56</v>
      </c>
      <c r="G6" s="2">
        <v>250</v>
      </c>
      <c r="H6" s="110">
        <v>90</v>
      </c>
      <c r="I6" s="153" t="s">
        <v>81</v>
      </c>
      <c r="J6" s="154"/>
      <c r="K6" s="8">
        <v>90</v>
      </c>
      <c r="L6" s="2" t="s">
        <v>56</v>
      </c>
      <c r="M6" s="2" t="s">
        <v>89</v>
      </c>
      <c r="N6" s="3">
        <v>90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2:30" ht="18.45" customHeight="1" x14ac:dyDescent="0.3">
      <c r="B7" s="137"/>
      <c r="C7" s="10">
        <v>4</v>
      </c>
      <c r="D7" s="10" t="s">
        <v>64</v>
      </c>
      <c r="E7" s="6">
        <v>110</v>
      </c>
      <c r="F7" s="13" t="s">
        <v>56</v>
      </c>
      <c r="G7" s="2" t="s">
        <v>110</v>
      </c>
      <c r="H7" s="110">
        <v>70</v>
      </c>
      <c r="I7" s="153" t="s">
        <v>82</v>
      </c>
      <c r="J7" s="154"/>
      <c r="K7" s="8">
        <v>90</v>
      </c>
      <c r="L7" s="2" t="s">
        <v>56</v>
      </c>
      <c r="M7" s="2" t="s">
        <v>90</v>
      </c>
      <c r="N7" s="3">
        <v>90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2:30" ht="18.45" customHeight="1" x14ac:dyDescent="0.3">
      <c r="B8" s="137"/>
      <c r="C8" s="10">
        <v>5</v>
      </c>
      <c r="D8" s="10" t="s">
        <v>65</v>
      </c>
      <c r="E8" s="6">
        <v>80</v>
      </c>
      <c r="F8" s="13" t="s">
        <v>56</v>
      </c>
      <c r="G8" s="2">
        <v>25</v>
      </c>
      <c r="H8" s="110">
        <v>100</v>
      </c>
      <c r="I8" s="153" t="s">
        <v>83</v>
      </c>
      <c r="J8" s="154"/>
      <c r="K8" s="8">
        <v>95</v>
      </c>
      <c r="L8" s="2" t="s">
        <v>56</v>
      </c>
      <c r="M8" s="2" t="s">
        <v>91</v>
      </c>
      <c r="N8" s="3">
        <v>100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2:30" ht="18.45" customHeight="1" x14ac:dyDescent="0.3">
      <c r="B9" s="137"/>
      <c r="C9" s="10">
        <v>6</v>
      </c>
      <c r="D9" s="10" t="s">
        <v>66</v>
      </c>
      <c r="E9" s="6">
        <v>80</v>
      </c>
      <c r="F9" s="13" t="s">
        <v>56</v>
      </c>
      <c r="G9" s="2">
        <v>50</v>
      </c>
      <c r="H9" s="110">
        <v>95</v>
      </c>
      <c r="I9" s="153" t="s">
        <v>84</v>
      </c>
      <c r="J9" s="154"/>
      <c r="K9" s="8">
        <v>100</v>
      </c>
      <c r="L9" s="2" t="s">
        <v>56</v>
      </c>
      <c r="M9" s="2" t="s">
        <v>92</v>
      </c>
      <c r="N9" s="3">
        <v>80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2:30" ht="18.45" customHeight="1" x14ac:dyDescent="0.3">
      <c r="B10" s="137"/>
      <c r="C10" s="10">
        <v>7</v>
      </c>
      <c r="D10" s="10" t="s">
        <v>67</v>
      </c>
      <c r="E10" s="6">
        <v>80</v>
      </c>
      <c r="F10" s="13" t="s">
        <v>56</v>
      </c>
      <c r="G10" s="2">
        <v>2580</v>
      </c>
      <c r="H10" s="110">
        <v>75</v>
      </c>
      <c r="I10" s="153" t="s">
        <v>85</v>
      </c>
      <c r="J10" s="154"/>
      <c r="K10" s="8">
        <v>95</v>
      </c>
      <c r="L10" s="2" t="s">
        <v>56</v>
      </c>
      <c r="M10" s="2" t="s">
        <v>93</v>
      </c>
      <c r="N10" s="3">
        <v>100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2:30" ht="18.45" customHeight="1" x14ac:dyDescent="0.3">
      <c r="B11" s="137"/>
      <c r="C11" s="10">
        <v>8</v>
      </c>
      <c r="D11" s="10" t="s">
        <v>68</v>
      </c>
      <c r="E11" s="6">
        <v>80</v>
      </c>
      <c r="F11" s="13" t="s">
        <v>56</v>
      </c>
      <c r="G11" s="2">
        <v>200</v>
      </c>
      <c r="H11" s="110">
        <v>90</v>
      </c>
      <c r="I11" s="153" t="s">
        <v>86</v>
      </c>
      <c r="J11" s="154"/>
      <c r="K11" s="8">
        <v>100</v>
      </c>
      <c r="L11" s="2" t="s">
        <v>56</v>
      </c>
      <c r="M11" s="2" t="s">
        <v>94</v>
      </c>
      <c r="N11" s="3">
        <v>100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2:30" ht="18.45" customHeight="1" x14ac:dyDescent="0.3">
      <c r="B12" s="137"/>
      <c r="C12" s="10">
        <v>9</v>
      </c>
      <c r="D12" s="10" t="s">
        <v>96</v>
      </c>
      <c r="E12" s="6">
        <v>100</v>
      </c>
      <c r="F12" s="13" t="s">
        <v>112</v>
      </c>
      <c r="G12" s="2" t="s">
        <v>111</v>
      </c>
      <c r="H12" s="110">
        <v>85</v>
      </c>
      <c r="I12" s="153" t="s">
        <v>97</v>
      </c>
      <c r="J12" s="154"/>
      <c r="K12" s="8">
        <v>100</v>
      </c>
      <c r="L12" s="2" t="s">
        <v>56</v>
      </c>
      <c r="M12" s="2" t="s">
        <v>113</v>
      </c>
      <c r="N12" s="3">
        <v>100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2:30" ht="21.6" thickBot="1" x14ac:dyDescent="0.35">
      <c r="B13" s="138"/>
      <c r="C13" s="11"/>
      <c r="D13" s="11"/>
      <c r="E13" s="7"/>
      <c r="F13" s="14"/>
      <c r="G13" s="34"/>
      <c r="H13" s="9"/>
      <c r="I13" s="155"/>
      <c r="J13" s="156"/>
      <c r="K13" s="9"/>
      <c r="L13" s="34"/>
      <c r="M13" s="34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2:30" ht="21.6" thickBot="1" x14ac:dyDescent="0.35"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2:30" ht="90.45" customHeight="1" x14ac:dyDescent="0.3">
      <c r="B15" s="143" t="s">
        <v>14</v>
      </c>
      <c r="C15" s="25"/>
      <c r="D15" s="25"/>
      <c r="E15" s="146" t="s">
        <v>26</v>
      </c>
      <c r="F15" s="147"/>
      <c r="G15" s="148" t="s">
        <v>23</v>
      </c>
      <c r="H15" s="149"/>
      <c r="I15" s="150"/>
      <c r="J15" s="26" t="s">
        <v>27</v>
      </c>
      <c r="K15" s="146" t="s">
        <v>28</v>
      </c>
      <c r="L15" s="151"/>
      <c r="M15" s="151"/>
      <c r="N15" s="15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2:30" ht="62.4" x14ac:dyDescent="0.3">
      <c r="B16" s="144"/>
      <c r="C16" s="22" t="s">
        <v>20</v>
      </c>
      <c r="D16" s="32" t="s">
        <v>21</v>
      </c>
      <c r="E16" s="35" t="s">
        <v>25</v>
      </c>
      <c r="F16" s="29" t="s">
        <v>30</v>
      </c>
      <c r="G16" s="35" t="s">
        <v>58</v>
      </c>
      <c r="H16" s="35" t="s">
        <v>57</v>
      </c>
      <c r="I16" s="29" t="s">
        <v>30</v>
      </c>
      <c r="J16" s="30" t="s">
        <v>0</v>
      </c>
      <c r="K16" s="35" t="s">
        <v>24</v>
      </c>
      <c r="L16" s="46" t="s">
        <v>31</v>
      </c>
      <c r="M16" s="46" t="s">
        <v>8</v>
      </c>
      <c r="N16" s="31" t="s">
        <v>9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2:29" x14ac:dyDescent="0.3">
      <c r="B17" s="144"/>
      <c r="C17" s="10">
        <v>1</v>
      </c>
      <c r="D17" s="10" t="str">
        <f>TEXT(D4,"#")</f>
        <v>Method 11</v>
      </c>
      <c r="E17" s="2">
        <v>7</v>
      </c>
      <c r="F17" s="8">
        <v>65</v>
      </c>
      <c r="G17" s="2">
        <v>17.5</v>
      </c>
      <c r="H17" s="2">
        <v>17.5</v>
      </c>
      <c r="I17" s="8">
        <v>65</v>
      </c>
      <c r="J17" s="6">
        <v>90</v>
      </c>
      <c r="K17" s="2">
        <v>1</v>
      </c>
      <c r="L17" s="47">
        <v>95</v>
      </c>
      <c r="M17" s="47">
        <v>0</v>
      </c>
      <c r="N17" s="3"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2:29" x14ac:dyDescent="0.35">
      <c r="B18" s="144"/>
      <c r="C18" s="10">
        <v>2</v>
      </c>
      <c r="D18" s="10" t="str">
        <f t="shared" ref="D18:D26" si="0">TEXT(D5,"#")</f>
        <v>Method 12</v>
      </c>
      <c r="E18" s="2">
        <v>5</v>
      </c>
      <c r="F18" s="15">
        <v>75</v>
      </c>
      <c r="G18" s="58">
        <v>3.8</v>
      </c>
      <c r="H18" s="58">
        <v>3.8</v>
      </c>
      <c r="I18" s="8">
        <v>92</v>
      </c>
      <c r="J18" s="6">
        <v>90</v>
      </c>
      <c r="K18" s="2">
        <v>1</v>
      </c>
      <c r="L18" s="47">
        <v>95</v>
      </c>
      <c r="M18" s="47">
        <v>0</v>
      </c>
      <c r="N18" s="3">
        <v>0</v>
      </c>
    </row>
    <row r="19" spans="2:29" x14ac:dyDescent="0.35">
      <c r="B19" s="144"/>
      <c r="C19" s="10">
        <v>3</v>
      </c>
      <c r="D19" s="10" t="str">
        <f t="shared" si="0"/>
        <v>Method 13</v>
      </c>
      <c r="E19" s="2">
        <v>9</v>
      </c>
      <c r="F19" s="15">
        <v>55</v>
      </c>
      <c r="G19" s="58">
        <v>3.0750000000000002</v>
      </c>
      <c r="H19" s="58">
        <v>3.0750000000000002</v>
      </c>
      <c r="I19" s="8">
        <v>94</v>
      </c>
      <c r="J19" s="6">
        <v>90</v>
      </c>
      <c r="K19" s="2">
        <v>1</v>
      </c>
      <c r="L19" s="47">
        <v>95</v>
      </c>
      <c r="M19" s="47">
        <v>0</v>
      </c>
      <c r="N19" s="3">
        <v>0</v>
      </c>
    </row>
    <row r="20" spans="2:29" x14ac:dyDescent="0.35">
      <c r="B20" s="144"/>
      <c r="C20" s="10">
        <v>4</v>
      </c>
      <c r="D20" s="10" t="str">
        <f t="shared" si="0"/>
        <v>Method 14</v>
      </c>
      <c r="E20" s="2">
        <v>8</v>
      </c>
      <c r="F20" s="15">
        <v>60</v>
      </c>
      <c r="G20" s="58">
        <v>9.1999999999999993</v>
      </c>
      <c r="H20" s="58">
        <v>9.1999999999999993</v>
      </c>
      <c r="I20" s="8">
        <v>82</v>
      </c>
      <c r="J20" s="6">
        <v>90</v>
      </c>
      <c r="K20" s="2">
        <v>1</v>
      </c>
      <c r="L20" s="47">
        <v>95</v>
      </c>
      <c r="M20" s="47">
        <v>0</v>
      </c>
      <c r="N20" s="3">
        <v>0</v>
      </c>
    </row>
    <row r="21" spans="2:29" x14ac:dyDescent="0.35">
      <c r="B21" s="144"/>
      <c r="C21" s="10">
        <v>5</v>
      </c>
      <c r="D21" s="10" t="str">
        <f t="shared" si="0"/>
        <v>Method 15</v>
      </c>
      <c r="E21" s="2">
        <v>8</v>
      </c>
      <c r="F21" s="15">
        <v>60</v>
      </c>
      <c r="G21" s="58">
        <v>6.9499999999999993</v>
      </c>
      <c r="H21" s="58">
        <v>6.9499999999999993</v>
      </c>
      <c r="I21" s="8">
        <v>86</v>
      </c>
      <c r="J21" s="6">
        <v>100</v>
      </c>
      <c r="K21" s="2">
        <v>0</v>
      </c>
      <c r="L21" s="47">
        <v>100</v>
      </c>
      <c r="M21" s="47">
        <v>0</v>
      </c>
      <c r="N21" s="3">
        <v>0</v>
      </c>
    </row>
    <row r="22" spans="2:29" x14ac:dyDescent="0.35">
      <c r="B22" s="144"/>
      <c r="C22" s="10">
        <v>6</v>
      </c>
      <c r="D22" s="10" t="str">
        <f t="shared" si="0"/>
        <v>Method 16</v>
      </c>
      <c r="E22" s="2">
        <v>8</v>
      </c>
      <c r="F22" s="15">
        <v>60</v>
      </c>
      <c r="G22" s="58">
        <v>0.9</v>
      </c>
      <c r="H22" s="58">
        <v>0.9</v>
      </c>
      <c r="I22" s="8">
        <v>98</v>
      </c>
      <c r="J22" s="6">
        <v>90</v>
      </c>
      <c r="K22" s="2">
        <v>2</v>
      </c>
      <c r="L22" s="47">
        <v>90</v>
      </c>
      <c r="M22" s="47">
        <v>0</v>
      </c>
      <c r="N22" s="3">
        <v>0</v>
      </c>
    </row>
    <row r="23" spans="2:29" x14ac:dyDescent="0.35">
      <c r="B23" s="144"/>
      <c r="C23" s="10">
        <v>7</v>
      </c>
      <c r="D23" s="10" t="str">
        <f t="shared" si="0"/>
        <v>Method 17</v>
      </c>
      <c r="E23" s="2">
        <v>5</v>
      </c>
      <c r="F23" s="15">
        <v>75</v>
      </c>
      <c r="G23" s="58">
        <v>6.6560000000000006</v>
      </c>
      <c r="H23" s="58">
        <v>6.6560000000000006</v>
      </c>
      <c r="I23" s="8">
        <v>87</v>
      </c>
      <c r="J23" s="6">
        <v>100</v>
      </c>
      <c r="K23" s="2">
        <v>0</v>
      </c>
      <c r="L23" s="47">
        <v>100</v>
      </c>
      <c r="M23" s="47">
        <v>0</v>
      </c>
      <c r="N23" s="3">
        <v>0</v>
      </c>
    </row>
    <row r="24" spans="2:29" x14ac:dyDescent="0.35">
      <c r="B24" s="144"/>
      <c r="C24" s="10">
        <v>8</v>
      </c>
      <c r="D24" s="10" t="str">
        <f t="shared" si="0"/>
        <v>Method 18</v>
      </c>
      <c r="E24" s="2">
        <v>6</v>
      </c>
      <c r="F24" s="15">
        <v>70</v>
      </c>
      <c r="G24" s="58">
        <v>9.5120000000000005</v>
      </c>
      <c r="H24" s="58">
        <v>9.5120000000000005</v>
      </c>
      <c r="I24" s="8">
        <v>81</v>
      </c>
      <c r="J24" s="6">
        <v>90</v>
      </c>
      <c r="K24" s="2">
        <v>1</v>
      </c>
      <c r="L24" s="47">
        <v>95</v>
      </c>
      <c r="M24" s="47">
        <v>0</v>
      </c>
      <c r="N24" s="3">
        <v>0</v>
      </c>
    </row>
    <row r="25" spans="2:29" x14ac:dyDescent="0.35">
      <c r="B25" s="144"/>
      <c r="C25" s="10">
        <v>9</v>
      </c>
      <c r="D25" s="10" t="str">
        <f t="shared" si="0"/>
        <v>Method 19</v>
      </c>
      <c r="E25" s="2">
        <v>10</v>
      </c>
      <c r="F25" s="15">
        <v>50</v>
      </c>
      <c r="G25" s="58">
        <v>7.5</v>
      </c>
      <c r="H25" s="58">
        <v>7.5</v>
      </c>
      <c r="I25" s="8">
        <v>85</v>
      </c>
      <c r="J25" s="6">
        <v>90</v>
      </c>
      <c r="K25" s="2">
        <v>1</v>
      </c>
      <c r="L25" s="47">
        <v>95</v>
      </c>
      <c r="M25" s="47">
        <v>0</v>
      </c>
      <c r="N25" s="3">
        <v>0</v>
      </c>
    </row>
    <row r="26" spans="2:29" ht="21.6" thickBot="1" x14ac:dyDescent="0.4">
      <c r="B26" s="145"/>
      <c r="C26" s="11"/>
      <c r="D26" s="11" t="str">
        <f t="shared" si="0"/>
        <v/>
      </c>
      <c r="E26" s="59"/>
      <c r="F26" s="16"/>
      <c r="G26" s="59"/>
      <c r="H26" s="59"/>
      <c r="I26" s="9"/>
      <c r="J26" s="7"/>
      <c r="K26" s="60"/>
      <c r="L26" s="4"/>
      <c r="M26" s="4"/>
      <c r="N26" s="5"/>
    </row>
    <row r="27" spans="2:29" ht="21.6" thickBot="1" x14ac:dyDescent="0.35"/>
    <row r="28" spans="2:29" ht="85.05" customHeight="1" x14ac:dyDescent="0.3">
      <c r="B28" s="157" t="s">
        <v>15</v>
      </c>
      <c r="C28" s="28"/>
      <c r="D28" s="122"/>
      <c r="E28" s="162" t="s">
        <v>10</v>
      </c>
      <c r="F28" s="162"/>
      <c r="G28" s="160" t="s">
        <v>11</v>
      </c>
      <c r="H28" s="161"/>
      <c r="I28" s="160" t="s">
        <v>12</v>
      </c>
      <c r="J28" s="162"/>
      <c r="K28" s="161"/>
      <c r="L28" s="160" t="s">
        <v>98</v>
      </c>
      <c r="M28" s="161"/>
    </row>
    <row r="29" spans="2:29" ht="78" x14ac:dyDescent="0.3">
      <c r="B29" s="158"/>
      <c r="C29" s="33" t="s">
        <v>20</v>
      </c>
      <c r="D29" s="123" t="s">
        <v>21</v>
      </c>
      <c r="E29" s="35" t="s">
        <v>95</v>
      </c>
      <c r="F29" s="111" t="s">
        <v>30</v>
      </c>
      <c r="G29" s="112" t="s">
        <v>120</v>
      </c>
      <c r="H29" s="120" t="s">
        <v>30</v>
      </c>
      <c r="I29" s="112" t="s">
        <v>60</v>
      </c>
      <c r="J29" s="46" t="s">
        <v>32</v>
      </c>
      <c r="K29" s="31" t="s">
        <v>127</v>
      </c>
      <c r="L29" s="115" t="s">
        <v>99</v>
      </c>
      <c r="M29" s="31" t="s">
        <v>100</v>
      </c>
      <c r="P29" s="48" t="s">
        <v>20</v>
      </c>
      <c r="Q29" s="49" t="s">
        <v>21</v>
      </c>
      <c r="R29" s="50" t="s">
        <v>17</v>
      </c>
      <c r="S29" s="51" t="s">
        <v>18</v>
      </c>
      <c r="T29" s="52" t="s">
        <v>19</v>
      </c>
      <c r="U29" s="53" t="s">
        <v>33</v>
      </c>
    </row>
    <row r="30" spans="2:29" x14ac:dyDescent="0.4">
      <c r="B30" s="158"/>
      <c r="C30" s="118">
        <v>1</v>
      </c>
      <c r="D30" s="124" t="str">
        <f>TEXT(D4,"#")</f>
        <v>Method 11</v>
      </c>
      <c r="E30" s="2" t="s">
        <v>117</v>
      </c>
      <c r="F30" s="47">
        <v>95</v>
      </c>
      <c r="G30" s="113" t="s">
        <v>117</v>
      </c>
      <c r="H30" s="3">
        <v>80</v>
      </c>
      <c r="I30" s="113">
        <v>1</v>
      </c>
      <c r="J30" s="46">
        <v>90</v>
      </c>
      <c r="K30" s="3">
        <v>90</v>
      </c>
      <c r="L30" s="116">
        <v>90</v>
      </c>
      <c r="M30" s="3">
        <v>90</v>
      </c>
      <c r="P30" s="54">
        <v>1</v>
      </c>
      <c r="Q30" s="57" t="str">
        <f>TEXT(D4,"#")</f>
        <v>Method 11</v>
      </c>
      <c r="R30" s="36">
        <f>E46</f>
        <v>85</v>
      </c>
      <c r="S30" s="36">
        <f>G46</f>
        <v>79.583333333333329</v>
      </c>
      <c r="T30" s="36">
        <f>I46</f>
        <v>88.75</v>
      </c>
      <c r="U30" s="36">
        <f>AVERAGE(R30:T30)</f>
        <v>84.444444444444443</v>
      </c>
    </row>
    <row r="31" spans="2:29" x14ac:dyDescent="0.4">
      <c r="B31" s="158"/>
      <c r="C31" s="118">
        <v>2</v>
      </c>
      <c r="D31" s="124" t="str">
        <f t="shared" ref="D31:D39" si="1">TEXT(D5,"#")</f>
        <v>Method 12</v>
      </c>
      <c r="E31" s="2" t="s">
        <v>116</v>
      </c>
      <c r="F31" s="47">
        <v>85</v>
      </c>
      <c r="G31" s="113" t="s">
        <v>119</v>
      </c>
      <c r="H31" s="3">
        <v>100</v>
      </c>
      <c r="I31" s="113">
        <v>0.5</v>
      </c>
      <c r="J31" s="46">
        <v>90</v>
      </c>
      <c r="K31" s="3">
        <v>80</v>
      </c>
      <c r="L31" s="116">
        <v>90</v>
      </c>
      <c r="M31" s="3">
        <v>90</v>
      </c>
      <c r="P31" s="54">
        <v>2</v>
      </c>
      <c r="Q31" s="54" t="str">
        <f t="shared" ref="Q31:Q38" si="2">TEXT(D5,"#")</f>
        <v>Method 12</v>
      </c>
      <c r="R31" s="36">
        <f>L46</f>
        <v>88.75</v>
      </c>
      <c r="S31" s="36">
        <f>N46</f>
        <v>88.833333333333329</v>
      </c>
      <c r="T31" s="36">
        <f>P46</f>
        <v>90</v>
      </c>
      <c r="U31" s="36">
        <f t="shared" ref="U31:U38" si="3">AVERAGE(R31:T31)</f>
        <v>89.194444444444443</v>
      </c>
    </row>
    <row r="32" spans="2:29" x14ac:dyDescent="0.4">
      <c r="B32" s="158"/>
      <c r="C32" s="118">
        <v>3</v>
      </c>
      <c r="D32" s="124" t="str">
        <f t="shared" si="1"/>
        <v>Method 13</v>
      </c>
      <c r="E32" s="2" t="s">
        <v>116</v>
      </c>
      <c r="F32" s="47">
        <v>85</v>
      </c>
      <c r="G32" s="113" t="s">
        <v>119</v>
      </c>
      <c r="H32" s="3">
        <v>100</v>
      </c>
      <c r="I32" s="113">
        <v>0.2</v>
      </c>
      <c r="J32" s="46">
        <v>100</v>
      </c>
      <c r="K32" s="3">
        <v>80</v>
      </c>
      <c r="L32" s="116">
        <v>90</v>
      </c>
      <c r="M32" s="3">
        <v>90</v>
      </c>
      <c r="P32" s="54">
        <v>3</v>
      </c>
      <c r="Q32" s="54" t="str">
        <f t="shared" si="2"/>
        <v>Method 13</v>
      </c>
      <c r="R32" s="36">
        <f>S46</f>
        <v>87.5</v>
      </c>
      <c r="S32" s="36">
        <f>U46</f>
        <v>84.333333333333329</v>
      </c>
      <c r="T32" s="36">
        <f>W46</f>
        <v>91.25</v>
      </c>
      <c r="U32" s="36">
        <f t="shared" si="3"/>
        <v>87.694444444444443</v>
      </c>
    </row>
    <row r="33" spans="2:38" x14ac:dyDescent="0.4">
      <c r="B33" s="158"/>
      <c r="C33" s="118">
        <v>4</v>
      </c>
      <c r="D33" s="124" t="str">
        <f t="shared" si="1"/>
        <v>Method 14</v>
      </c>
      <c r="E33" s="2" t="s">
        <v>116</v>
      </c>
      <c r="F33" s="47">
        <v>85</v>
      </c>
      <c r="G33" s="113" t="s">
        <v>119</v>
      </c>
      <c r="H33" s="3">
        <v>100</v>
      </c>
      <c r="I33" s="113">
        <v>0.05</v>
      </c>
      <c r="J33" s="46">
        <v>100</v>
      </c>
      <c r="K33" s="3">
        <v>80</v>
      </c>
      <c r="L33" s="116">
        <v>90</v>
      </c>
      <c r="M33" s="3">
        <v>100</v>
      </c>
      <c r="P33" s="54">
        <v>4</v>
      </c>
      <c r="Q33" s="54" t="str">
        <f t="shared" si="2"/>
        <v>Method 14</v>
      </c>
      <c r="R33" s="36">
        <f>Z46</f>
        <v>90</v>
      </c>
      <c r="S33" s="36">
        <f>AB46</f>
        <v>82.583333333333329</v>
      </c>
      <c r="T33" s="36">
        <f>AD46</f>
        <v>92.5</v>
      </c>
      <c r="U33" s="36">
        <f t="shared" si="3"/>
        <v>88.3611111111111</v>
      </c>
    </row>
    <row r="34" spans="2:38" x14ac:dyDescent="0.4">
      <c r="B34" s="158"/>
      <c r="C34" s="118">
        <v>5</v>
      </c>
      <c r="D34" s="124" t="str">
        <f t="shared" si="1"/>
        <v>Method 15</v>
      </c>
      <c r="E34" s="2" t="s">
        <v>117</v>
      </c>
      <c r="F34" s="47">
        <v>95</v>
      </c>
      <c r="G34" s="113" t="s">
        <v>119</v>
      </c>
      <c r="H34" s="3">
        <v>100</v>
      </c>
      <c r="I34" s="113">
        <v>1.5</v>
      </c>
      <c r="J34" s="46">
        <v>80</v>
      </c>
      <c r="K34" s="3">
        <v>90</v>
      </c>
      <c r="L34" s="116">
        <v>100</v>
      </c>
      <c r="M34" s="3">
        <v>90</v>
      </c>
      <c r="P34" s="54">
        <v>5</v>
      </c>
      <c r="Q34" s="54" t="str">
        <f t="shared" si="2"/>
        <v>Method 15</v>
      </c>
      <c r="R34" s="36">
        <f>AG46</f>
        <v>93.75</v>
      </c>
      <c r="S34" s="36">
        <f>AI46</f>
        <v>86.5</v>
      </c>
      <c r="T34" s="36">
        <f>AK46</f>
        <v>92.5</v>
      </c>
      <c r="U34" s="36">
        <f t="shared" si="3"/>
        <v>90.916666666666671</v>
      </c>
    </row>
    <row r="35" spans="2:38" x14ac:dyDescent="0.4">
      <c r="B35" s="158"/>
      <c r="C35" s="118">
        <v>6</v>
      </c>
      <c r="D35" s="124" t="str">
        <f t="shared" si="1"/>
        <v>Method 16</v>
      </c>
      <c r="E35" s="2" t="s">
        <v>116</v>
      </c>
      <c r="F35" s="47">
        <v>85</v>
      </c>
      <c r="G35" s="113" t="s">
        <v>119</v>
      </c>
      <c r="H35" s="3">
        <v>100</v>
      </c>
      <c r="I35" s="113">
        <v>0.2</v>
      </c>
      <c r="J35" s="46">
        <v>100</v>
      </c>
      <c r="K35" s="3">
        <v>80</v>
      </c>
      <c r="L35" s="116">
        <v>90</v>
      </c>
      <c r="M35" s="3">
        <v>90</v>
      </c>
      <c r="P35" s="54">
        <v>6</v>
      </c>
      <c r="Q35" s="54" t="str">
        <f t="shared" si="2"/>
        <v>Method 16</v>
      </c>
      <c r="R35" s="36">
        <f>E54</f>
        <v>88.75</v>
      </c>
      <c r="S35" s="36">
        <f>G54</f>
        <v>86.166666666666671</v>
      </c>
      <c r="T35" s="36">
        <f>I54</f>
        <v>91.25</v>
      </c>
      <c r="U35" s="36">
        <f t="shared" si="3"/>
        <v>88.722222222222229</v>
      </c>
    </row>
    <row r="36" spans="2:38" x14ac:dyDescent="0.4">
      <c r="B36" s="158"/>
      <c r="C36" s="118">
        <v>7</v>
      </c>
      <c r="D36" s="124" t="str">
        <f t="shared" si="1"/>
        <v>Method 17</v>
      </c>
      <c r="E36" s="2" t="s">
        <v>115</v>
      </c>
      <c r="F36" s="47">
        <v>90</v>
      </c>
      <c r="G36" s="113" t="s">
        <v>119</v>
      </c>
      <c r="H36" s="3">
        <v>100</v>
      </c>
      <c r="I36" s="113">
        <v>0.15</v>
      </c>
      <c r="J36" s="46">
        <v>100</v>
      </c>
      <c r="K36" s="3">
        <v>90</v>
      </c>
      <c r="L36" s="116">
        <v>90</v>
      </c>
      <c r="M36" s="3">
        <v>80</v>
      </c>
      <c r="P36" s="54">
        <v>7</v>
      </c>
      <c r="Q36" s="54" t="str">
        <f t="shared" si="2"/>
        <v>Method 17</v>
      </c>
      <c r="R36" s="36">
        <f>L54</f>
        <v>87.5</v>
      </c>
      <c r="S36" s="36">
        <f>N54</f>
        <v>90.5</v>
      </c>
      <c r="T36" s="36">
        <f>P54</f>
        <v>92.5</v>
      </c>
      <c r="U36" s="36">
        <f t="shared" si="3"/>
        <v>90.166666666666671</v>
      </c>
    </row>
    <row r="37" spans="2:38" x14ac:dyDescent="0.4">
      <c r="B37" s="158"/>
      <c r="C37" s="118">
        <v>8</v>
      </c>
      <c r="D37" s="124" t="str">
        <f t="shared" si="1"/>
        <v>Method 18</v>
      </c>
      <c r="E37" s="2" t="s">
        <v>117</v>
      </c>
      <c r="F37" s="47">
        <v>95</v>
      </c>
      <c r="G37" s="113" t="s">
        <v>115</v>
      </c>
      <c r="H37" s="3">
        <v>90</v>
      </c>
      <c r="I37" s="113">
        <v>2</v>
      </c>
      <c r="J37" s="46">
        <v>80</v>
      </c>
      <c r="K37" s="3">
        <v>90</v>
      </c>
      <c r="L37" s="116">
        <v>90</v>
      </c>
      <c r="M37" s="3">
        <v>90</v>
      </c>
      <c r="P37" s="54">
        <v>8</v>
      </c>
      <c r="Q37" s="54" t="str">
        <f t="shared" si="2"/>
        <v>Method 18</v>
      </c>
      <c r="R37" s="36">
        <f>S54</f>
        <v>92.5</v>
      </c>
      <c r="S37" s="36">
        <f>U54</f>
        <v>84.833333333333329</v>
      </c>
      <c r="T37" s="36">
        <f>W54</f>
        <v>90</v>
      </c>
      <c r="U37" s="36">
        <f t="shared" si="3"/>
        <v>89.1111111111111</v>
      </c>
    </row>
    <row r="38" spans="2:38" x14ac:dyDescent="0.4">
      <c r="B38" s="158"/>
      <c r="C38" s="118">
        <v>9</v>
      </c>
      <c r="D38" s="124" t="str">
        <f t="shared" si="1"/>
        <v>Method 19</v>
      </c>
      <c r="E38" s="2" t="s">
        <v>117</v>
      </c>
      <c r="F38" s="47">
        <v>95</v>
      </c>
      <c r="G38" s="113" t="s">
        <v>115</v>
      </c>
      <c r="H38" s="3">
        <v>90</v>
      </c>
      <c r="I38" s="113">
        <v>1</v>
      </c>
      <c r="J38" s="46">
        <v>90</v>
      </c>
      <c r="K38" s="3">
        <v>90</v>
      </c>
      <c r="L38" s="116">
        <v>90</v>
      </c>
      <c r="M38" s="3">
        <v>90</v>
      </c>
      <c r="P38" s="54">
        <v>9</v>
      </c>
      <c r="Q38" s="54" t="str">
        <f t="shared" si="2"/>
        <v>Method 19</v>
      </c>
      <c r="R38" s="36">
        <f>Z54</f>
        <v>96.25</v>
      </c>
      <c r="S38" s="36">
        <f>AB54</f>
        <v>80.833333333333329</v>
      </c>
      <c r="T38" s="36">
        <f>AD54</f>
        <v>91.25</v>
      </c>
      <c r="U38" s="36">
        <f t="shared" si="3"/>
        <v>89.444444444444443</v>
      </c>
    </row>
    <row r="39" spans="2:38" ht="21.6" thickBot="1" x14ac:dyDescent="0.45">
      <c r="B39" s="159"/>
      <c r="C39" s="119"/>
      <c r="D39" s="125" t="str">
        <f t="shared" si="1"/>
        <v/>
      </c>
      <c r="E39" s="34"/>
      <c r="F39" s="4"/>
      <c r="G39" s="121"/>
      <c r="H39" s="5"/>
      <c r="I39" s="128"/>
      <c r="J39" s="4"/>
      <c r="K39" s="5"/>
      <c r="L39" s="117"/>
      <c r="M39" s="5"/>
      <c r="P39" s="55"/>
      <c r="Q39" s="55"/>
      <c r="R39" s="56"/>
      <c r="S39" s="56"/>
      <c r="T39" s="56"/>
      <c r="U39" s="56"/>
    </row>
    <row r="40" spans="2:38" ht="58.95" customHeight="1" thickBot="1" x14ac:dyDescent="0.35"/>
    <row r="41" spans="2:38" ht="61.5" customHeight="1" thickBot="1" x14ac:dyDescent="0.9">
      <c r="E41" s="163" t="str">
        <f>"Method: " &amp;TEXT(D4,"#")</f>
        <v>Method: Method 11</v>
      </c>
      <c r="F41" s="164"/>
      <c r="G41" s="164"/>
      <c r="H41" s="164"/>
      <c r="I41" s="164"/>
      <c r="J41" s="165"/>
      <c r="K41" s="40"/>
      <c r="L41" s="163" t="str">
        <f>"Method: " &amp;TEXT(D5,"#")</f>
        <v>Method: Method 12</v>
      </c>
      <c r="M41" s="164"/>
      <c r="N41" s="164"/>
      <c r="O41" s="164"/>
      <c r="P41" s="164"/>
      <c r="Q41" s="165"/>
      <c r="R41" s="40"/>
      <c r="S41" s="163" t="str">
        <f>"Method: " &amp;TEXT(D6,"#")</f>
        <v>Method: Method 13</v>
      </c>
      <c r="T41" s="164"/>
      <c r="U41" s="164"/>
      <c r="V41" s="164"/>
      <c r="W41" s="164"/>
      <c r="X41" s="165"/>
      <c r="Y41" s="40"/>
      <c r="Z41" s="170" t="str">
        <f>"Method: " &amp;TEXT(D7,"#")</f>
        <v>Method: Method 14</v>
      </c>
      <c r="AA41" s="171"/>
      <c r="AB41" s="171"/>
      <c r="AC41" s="171"/>
      <c r="AD41" s="171"/>
      <c r="AE41" s="172"/>
      <c r="AF41" s="40"/>
      <c r="AG41" s="170" t="str">
        <f>"Method: " &amp;TEXT(D8,"#")</f>
        <v>Method: Method 15</v>
      </c>
      <c r="AH41" s="171"/>
      <c r="AI41" s="171"/>
      <c r="AJ41" s="171"/>
      <c r="AK41" s="171"/>
      <c r="AL41" s="172"/>
    </row>
    <row r="42" spans="2:38" ht="61.5" customHeight="1" x14ac:dyDescent="0.3">
      <c r="E42" s="18" t="s">
        <v>1</v>
      </c>
      <c r="F42" s="41">
        <f>E4</f>
        <v>80</v>
      </c>
      <c r="G42" s="19" t="s">
        <v>22</v>
      </c>
      <c r="H42" s="41">
        <f>F17</f>
        <v>65</v>
      </c>
      <c r="I42" s="19" t="s">
        <v>10</v>
      </c>
      <c r="J42" s="43">
        <f>F30</f>
        <v>95</v>
      </c>
      <c r="L42" s="18" t="s">
        <v>1</v>
      </c>
      <c r="M42" s="41">
        <f>E5</f>
        <v>80</v>
      </c>
      <c r="N42" s="19" t="s">
        <v>22</v>
      </c>
      <c r="O42" s="41">
        <f>F18</f>
        <v>75</v>
      </c>
      <c r="P42" s="19" t="s">
        <v>10</v>
      </c>
      <c r="Q42" s="43">
        <f>F31</f>
        <v>85</v>
      </c>
      <c r="S42" s="18" t="s">
        <v>1</v>
      </c>
      <c r="T42" s="41">
        <f>E6</f>
        <v>80</v>
      </c>
      <c r="U42" s="19" t="s">
        <v>22</v>
      </c>
      <c r="V42" s="41">
        <f>F19</f>
        <v>55</v>
      </c>
      <c r="W42" s="19" t="s">
        <v>10</v>
      </c>
      <c r="X42" s="43">
        <f>F32</f>
        <v>85</v>
      </c>
      <c r="Z42" s="18" t="s">
        <v>1</v>
      </c>
      <c r="AA42" s="41">
        <f>E7</f>
        <v>110</v>
      </c>
      <c r="AB42" s="19" t="s">
        <v>22</v>
      </c>
      <c r="AC42" s="41">
        <f>F20</f>
        <v>60</v>
      </c>
      <c r="AD42" s="19" t="s">
        <v>10</v>
      </c>
      <c r="AE42" s="43">
        <f>F33</f>
        <v>85</v>
      </c>
      <c r="AG42" s="18" t="s">
        <v>1</v>
      </c>
      <c r="AH42" s="41">
        <f>E8</f>
        <v>80</v>
      </c>
      <c r="AI42" s="19" t="s">
        <v>22</v>
      </c>
      <c r="AJ42" s="41">
        <f>F21</f>
        <v>60</v>
      </c>
      <c r="AK42" s="19" t="s">
        <v>10</v>
      </c>
      <c r="AL42" s="43">
        <f>F34</f>
        <v>95</v>
      </c>
    </row>
    <row r="43" spans="2:38" ht="61.5" customHeight="1" x14ac:dyDescent="0.3">
      <c r="E43" s="20" t="s">
        <v>3</v>
      </c>
      <c r="F43" s="42">
        <f>H4</f>
        <v>70</v>
      </c>
      <c r="G43" s="17" t="s">
        <v>23</v>
      </c>
      <c r="H43" s="42">
        <f>I17</f>
        <v>65</v>
      </c>
      <c r="I43" s="17" t="s">
        <v>11</v>
      </c>
      <c r="J43" s="44">
        <f>H30</f>
        <v>80</v>
      </c>
      <c r="L43" s="20" t="s">
        <v>3</v>
      </c>
      <c r="M43" s="42">
        <f>H5</f>
        <v>90</v>
      </c>
      <c r="N43" s="17" t="s">
        <v>23</v>
      </c>
      <c r="O43" s="42">
        <f>I18</f>
        <v>92</v>
      </c>
      <c r="P43" s="17" t="s">
        <v>11</v>
      </c>
      <c r="Q43" s="44">
        <f>H31</f>
        <v>100</v>
      </c>
      <c r="S43" s="20" t="s">
        <v>3</v>
      </c>
      <c r="T43" s="42">
        <f>H6</f>
        <v>90</v>
      </c>
      <c r="U43" s="17" t="s">
        <v>23</v>
      </c>
      <c r="V43" s="42">
        <f>I19</f>
        <v>94</v>
      </c>
      <c r="W43" s="17" t="s">
        <v>11</v>
      </c>
      <c r="X43" s="44">
        <f>H32</f>
        <v>100</v>
      </c>
      <c r="Z43" s="20" t="s">
        <v>3</v>
      </c>
      <c r="AA43" s="42">
        <f>H7</f>
        <v>70</v>
      </c>
      <c r="AB43" s="17" t="s">
        <v>23</v>
      </c>
      <c r="AC43" s="42">
        <f>I20</f>
        <v>82</v>
      </c>
      <c r="AD43" s="17" t="s">
        <v>11</v>
      </c>
      <c r="AE43" s="44">
        <f>H33</f>
        <v>100</v>
      </c>
      <c r="AG43" s="20" t="s">
        <v>3</v>
      </c>
      <c r="AH43" s="42">
        <f>H8</f>
        <v>100</v>
      </c>
      <c r="AI43" s="17" t="s">
        <v>23</v>
      </c>
      <c r="AJ43" s="42">
        <f>I21</f>
        <v>86</v>
      </c>
      <c r="AK43" s="17" t="s">
        <v>11</v>
      </c>
      <c r="AL43" s="44">
        <f>H34</f>
        <v>100</v>
      </c>
    </row>
    <row r="44" spans="2:38" ht="61.5" customHeight="1" x14ac:dyDescent="0.3">
      <c r="E44" s="21" t="s">
        <v>4</v>
      </c>
      <c r="F44" s="42">
        <f>K4</f>
        <v>95</v>
      </c>
      <c r="G44" s="17" t="s">
        <v>16</v>
      </c>
      <c r="H44" s="42">
        <f>J17</f>
        <v>90</v>
      </c>
      <c r="I44" s="17" t="s">
        <v>12</v>
      </c>
      <c r="J44" s="44">
        <f>AVERAGE(J30:K30)</f>
        <v>90</v>
      </c>
      <c r="L44" s="21" t="s">
        <v>4</v>
      </c>
      <c r="M44" s="42">
        <f>K5</f>
        <v>95</v>
      </c>
      <c r="N44" s="17" t="s">
        <v>16</v>
      </c>
      <c r="O44" s="42">
        <f>J18</f>
        <v>90</v>
      </c>
      <c r="P44" s="17" t="s">
        <v>12</v>
      </c>
      <c r="Q44" s="44">
        <f>AVERAGE(J31:K31)</f>
        <v>85</v>
      </c>
      <c r="S44" s="21" t="s">
        <v>4</v>
      </c>
      <c r="T44" s="42">
        <f>K6</f>
        <v>90</v>
      </c>
      <c r="U44" s="17" t="s">
        <v>16</v>
      </c>
      <c r="V44" s="42">
        <f>J19</f>
        <v>90</v>
      </c>
      <c r="W44" s="17" t="s">
        <v>12</v>
      </c>
      <c r="X44" s="44">
        <f>AVERAGE(J32:K32)</f>
        <v>90</v>
      </c>
      <c r="Z44" s="21" t="s">
        <v>4</v>
      </c>
      <c r="AA44" s="42">
        <f>K7</f>
        <v>90</v>
      </c>
      <c r="AB44" s="17" t="s">
        <v>16</v>
      </c>
      <c r="AC44" s="42">
        <f>J20</f>
        <v>90</v>
      </c>
      <c r="AD44" s="17" t="s">
        <v>12</v>
      </c>
      <c r="AE44" s="44">
        <f>AVERAGE(J33:K33)</f>
        <v>90</v>
      </c>
      <c r="AG44" s="21" t="s">
        <v>4</v>
      </c>
      <c r="AH44" s="42">
        <f>K8</f>
        <v>95</v>
      </c>
      <c r="AI44" s="17" t="s">
        <v>16</v>
      </c>
      <c r="AJ44" s="42">
        <f>J21</f>
        <v>100</v>
      </c>
      <c r="AK44" s="17" t="s">
        <v>12</v>
      </c>
      <c r="AL44" s="44">
        <f>AVERAGE(J34)</f>
        <v>80</v>
      </c>
    </row>
    <row r="45" spans="2:38" ht="61.5" customHeight="1" x14ac:dyDescent="0.3">
      <c r="E45" s="21" t="s">
        <v>7</v>
      </c>
      <c r="F45" s="42">
        <f>N4</f>
        <v>95</v>
      </c>
      <c r="G45" s="17" t="s">
        <v>29</v>
      </c>
      <c r="H45" s="42">
        <f>AVERAGE(L17,(100-100*M17),(100-100*N17))</f>
        <v>98.333333333333329</v>
      </c>
      <c r="I45" s="17" t="s">
        <v>98</v>
      </c>
      <c r="J45" s="44">
        <f>AVERAGE(L30:M30)</f>
        <v>90</v>
      </c>
      <c r="L45" s="21" t="s">
        <v>7</v>
      </c>
      <c r="M45" s="42">
        <f>N5</f>
        <v>90</v>
      </c>
      <c r="N45" s="17" t="s">
        <v>29</v>
      </c>
      <c r="O45" s="42">
        <f>AVERAGE(L18,(100-100*M18),(100-100*N18))</f>
        <v>98.333333333333329</v>
      </c>
      <c r="P45" s="17" t="s">
        <v>98</v>
      </c>
      <c r="Q45" s="44">
        <f>AVERAGE(L31:M31)</f>
        <v>90</v>
      </c>
      <c r="S45" s="21" t="s">
        <v>7</v>
      </c>
      <c r="T45" s="42">
        <f>N6</f>
        <v>90</v>
      </c>
      <c r="U45" s="17" t="s">
        <v>29</v>
      </c>
      <c r="V45" s="42">
        <f>AVERAGE(L19,(100-100*M19),(100-100*N19))</f>
        <v>98.333333333333329</v>
      </c>
      <c r="W45" s="17" t="s">
        <v>98</v>
      </c>
      <c r="X45" s="44">
        <f>AVERAGE(L32:M32)</f>
        <v>90</v>
      </c>
      <c r="Z45" s="21" t="s">
        <v>7</v>
      </c>
      <c r="AA45" s="42">
        <f>N7</f>
        <v>90</v>
      </c>
      <c r="AB45" s="17" t="s">
        <v>29</v>
      </c>
      <c r="AC45" s="42">
        <f>AVERAGE(L20,(100-100*M20),(100-100*N20))</f>
        <v>98.333333333333329</v>
      </c>
      <c r="AD45" s="17" t="s">
        <v>98</v>
      </c>
      <c r="AE45" s="44">
        <f>AVERAGE(L33:M33)</f>
        <v>95</v>
      </c>
      <c r="AG45" s="21" t="s">
        <v>7</v>
      </c>
      <c r="AH45" s="42">
        <f>N8</f>
        <v>100</v>
      </c>
      <c r="AI45" s="17" t="s">
        <v>29</v>
      </c>
      <c r="AJ45" s="42">
        <f>AVERAGE(L21,(100-100*M21),(100-100*N21))</f>
        <v>100</v>
      </c>
      <c r="AK45" s="17" t="s">
        <v>98</v>
      </c>
      <c r="AL45" s="44">
        <f>AVERAGE(L34:M34)</f>
        <v>95</v>
      </c>
    </row>
    <row r="46" spans="2:38" ht="61.5" customHeight="1" x14ac:dyDescent="1.1000000000000001">
      <c r="E46" s="173">
        <f>AVERAGE(F42:F45)</f>
        <v>85</v>
      </c>
      <c r="F46" s="174"/>
      <c r="G46" s="175">
        <f>AVERAGE(H42:H45)</f>
        <v>79.583333333333329</v>
      </c>
      <c r="H46" s="174"/>
      <c r="I46" s="175">
        <f>AVERAGE(J42:J45)</f>
        <v>88.75</v>
      </c>
      <c r="J46" s="176"/>
      <c r="L46" s="173">
        <f>AVERAGE(M42:M45)</f>
        <v>88.75</v>
      </c>
      <c r="M46" s="174"/>
      <c r="N46" s="175">
        <f>AVERAGE(O42:O45)</f>
        <v>88.833333333333329</v>
      </c>
      <c r="O46" s="174"/>
      <c r="P46" s="175">
        <f>AVERAGE(Q42:Q45)</f>
        <v>90</v>
      </c>
      <c r="Q46" s="176"/>
      <c r="S46" s="173">
        <f>AVERAGE(T42:T45)</f>
        <v>87.5</v>
      </c>
      <c r="T46" s="174"/>
      <c r="U46" s="175">
        <f>AVERAGE(V42:V45)</f>
        <v>84.333333333333329</v>
      </c>
      <c r="V46" s="174"/>
      <c r="W46" s="175">
        <f>AVERAGE(X42:X45)</f>
        <v>91.25</v>
      </c>
      <c r="X46" s="176"/>
      <c r="Y46" s="45"/>
      <c r="Z46" s="173">
        <f>AVERAGE(AA42:AA45)</f>
        <v>90</v>
      </c>
      <c r="AA46" s="174"/>
      <c r="AB46" s="175">
        <f>AVERAGE(AC42:AC45)</f>
        <v>82.583333333333329</v>
      </c>
      <c r="AC46" s="174"/>
      <c r="AD46" s="175">
        <f>AVERAGE(AE42:AE45)</f>
        <v>92.5</v>
      </c>
      <c r="AE46" s="176"/>
      <c r="AF46" s="45"/>
      <c r="AG46" s="173">
        <f>AVERAGE(AH42:AH45)</f>
        <v>93.75</v>
      </c>
      <c r="AH46" s="174"/>
      <c r="AI46" s="175">
        <f>AVERAGE(AJ42:AJ45)</f>
        <v>86.5</v>
      </c>
      <c r="AJ46" s="174"/>
      <c r="AK46" s="175">
        <f>AVERAGE(AL42:AL45)</f>
        <v>92.5</v>
      </c>
      <c r="AL46" s="176"/>
    </row>
    <row r="47" spans="2:38" ht="85.5" customHeight="1" thickBot="1" x14ac:dyDescent="1.7">
      <c r="E47" s="167">
        <f>AVERAGE(E46,G46,I46)</f>
        <v>84.444444444444443</v>
      </c>
      <c r="F47" s="168"/>
      <c r="G47" s="168"/>
      <c r="H47" s="168"/>
      <c r="I47" s="168"/>
      <c r="J47" s="169"/>
      <c r="K47" s="39"/>
      <c r="L47" s="167">
        <f>AVERAGE(L46,N46,P46)</f>
        <v>89.194444444444443</v>
      </c>
      <c r="M47" s="168"/>
      <c r="N47" s="168"/>
      <c r="O47" s="168"/>
      <c r="P47" s="168"/>
      <c r="Q47" s="169"/>
      <c r="R47" s="39"/>
      <c r="S47" s="167">
        <f>AVERAGE(S46,U46,W46)</f>
        <v>87.694444444444443</v>
      </c>
      <c r="T47" s="168"/>
      <c r="U47" s="168"/>
      <c r="V47" s="168"/>
      <c r="W47" s="168"/>
      <c r="X47" s="169"/>
      <c r="Y47" s="39"/>
      <c r="Z47" s="167">
        <f>AVERAGE(Z46,AB46,AD46)</f>
        <v>88.3611111111111</v>
      </c>
      <c r="AA47" s="168"/>
      <c r="AB47" s="168"/>
      <c r="AC47" s="168"/>
      <c r="AD47" s="168"/>
      <c r="AE47" s="169"/>
      <c r="AF47" s="39"/>
      <c r="AG47" s="167">
        <f>AVERAGE(AG46,AI46,AK46)</f>
        <v>90.916666666666671</v>
      </c>
      <c r="AH47" s="168"/>
      <c r="AI47" s="168"/>
      <c r="AJ47" s="168"/>
      <c r="AK47" s="168"/>
      <c r="AL47" s="169"/>
    </row>
    <row r="48" spans="2:38" ht="61.5" customHeight="1" thickBot="1" x14ac:dyDescent="0.35"/>
    <row r="49" spans="3:32" ht="61.5" customHeight="1" thickBot="1" x14ac:dyDescent="0.9">
      <c r="E49" s="170" t="str">
        <f>"Method: " &amp; TEXT(D9,"#")</f>
        <v>Method: Method 16</v>
      </c>
      <c r="F49" s="171"/>
      <c r="G49" s="171"/>
      <c r="H49" s="171"/>
      <c r="I49" s="171"/>
      <c r="J49" s="172"/>
      <c r="K49" s="40"/>
      <c r="L49" s="170" t="str">
        <f>"Method: " &amp;TEXT(D10,"#")</f>
        <v>Method: Method 17</v>
      </c>
      <c r="M49" s="171"/>
      <c r="N49" s="171"/>
      <c r="O49" s="171"/>
      <c r="P49" s="171"/>
      <c r="Q49" s="172"/>
      <c r="R49" s="40"/>
      <c r="S49" s="170" t="str">
        <f>"Method: " &amp;TEXT(D11,"#")</f>
        <v>Method: Method 18</v>
      </c>
      <c r="T49" s="171"/>
      <c r="U49" s="171"/>
      <c r="V49" s="171"/>
      <c r="W49" s="171"/>
      <c r="X49" s="172"/>
      <c r="Y49" s="40"/>
      <c r="Z49" s="170" t="str">
        <f>"Method: " &amp;TEXT(D12,"#")</f>
        <v>Method: Method 19</v>
      </c>
      <c r="AA49" s="171"/>
      <c r="AB49" s="171"/>
      <c r="AC49" s="171"/>
      <c r="AD49" s="171"/>
      <c r="AE49" s="172"/>
      <c r="AF49" s="40"/>
    </row>
    <row r="50" spans="3:32" ht="61.5" customHeight="1" x14ac:dyDescent="0.3">
      <c r="E50" s="18" t="s">
        <v>1</v>
      </c>
      <c r="F50" s="41">
        <f>E9</f>
        <v>80</v>
      </c>
      <c r="G50" s="19" t="s">
        <v>22</v>
      </c>
      <c r="H50" s="41">
        <f>F22</f>
        <v>60</v>
      </c>
      <c r="I50" s="19" t="s">
        <v>10</v>
      </c>
      <c r="J50" s="43">
        <f>F35</f>
        <v>85</v>
      </c>
      <c r="L50" s="18" t="s">
        <v>1</v>
      </c>
      <c r="M50" s="41">
        <f>E10</f>
        <v>80</v>
      </c>
      <c r="N50" s="19" t="s">
        <v>22</v>
      </c>
      <c r="O50" s="41">
        <f>F23</f>
        <v>75</v>
      </c>
      <c r="P50" s="19" t="s">
        <v>10</v>
      </c>
      <c r="Q50" s="43">
        <f>F36</f>
        <v>90</v>
      </c>
      <c r="S50" s="18" t="s">
        <v>1</v>
      </c>
      <c r="T50" s="41">
        <f>E11</f>
        <v>80</v>
      </c>
      <c r="U50" s="19" t="s">
        <v>22</v>
      </c>
      <c r="V50" s="41">
        <f>F24</f>
        <v>70</v>
      </c>
      <c r="W50" s="19" t="s">
        <v>10</v>
      </c>
      <c r="X50" s="43">
        <f>F37</f>
        <v>95</v>
      </c>
      <c r="Z50" s="18" t="s">
        <v>1</v>
      </c>
      <c r="AA50" s="41">
        <f>E12</f>
        <v>100</v>
      </c>
      <c r="AB50" s="19" t="s">
        <v>22</v>
      </c>
      <c r="AC50" s="41">
        <f>F25</f>
        <v>50</v>
      </c>
      <c r="AD50" s="19" t="s">
        <v>10</v>
      </c>
      <c r="AE50" s="43">
        <f>F38</f>
        <v>95</v>
      </c>
    </row>
    <row r="51" spans="3:32" ht="61.5" customHeight="1" x14ac:dyDescent="0.3">
      <c r="E51" s="20" t="s">
        <v>3</v>
      </c>
      <c r="F51" s="42">
        <f>H9</f>
        <v>95</v>
      </c>
      <c r="G51" s="17" t="s">
        <v>23</v>
      </c>
      <c r="H51" s="42">
        <f>I22</f>
        <v>98</v>
      </c>
      <c r="I51" s="17" t="s">
        <v>11</v>
      </c>
      <c r="J51" s="44">
        <f>H35</f>
        <v>100</v>
      </c>
      <c r="L51" s="20" t="s">
        <v>3</v>
      </c>
      <c r="M51" s="42">
        <f>H10</f>
        <v>75</v>
      </c>
      <c r="N51" s="17" t="s">
        <v>23</v>
      </c>
      <c r="O51" s="42">
        <f>I23</f>
        <v>87</v>
      </c>
      <c r="P51" s="17" t="s">
        <v>11</v>
      </c>
      <c r="Q51" s="44">
        <f>H36</f>
        <v>100</v>
      </c>
      <c r="S51" s="20" t="s">
        <v>3</v>
      </c>
      <c r="T51" s="42">
        <f>H11</f>
        <v>90</v>
      </c>
      <c r="U51" s="17" t="s">
        <v>23</v>
      </c>
      <c r="V51" s="42">
        <f>I24</f>
        <v>81</v>
      </c>
      <c r="W51" s="17" t="s">
        <v>11</v>
      </c>
      <c r="X51" s="44">
        <f>H37</f>
        <v>90</v>
      </c>
      <c r="Z51" s="20" t="s">
        <v>3</v>
      </c>
      <c r="AA51" s="42">
        <f>H12</f>
        <v>85</v>
      </c>
      <c r="AB51" s="17" t="s">
        <v>23</v>
      </c>
      <c r="AC51" s="42">
        <f>I25</f>
        <v>85</v>
      </c>
      <c r="AD51" s="17" t="s">
        <v>11</v>
      </c>
      <c r="AE51" s="44">
        <f>H38</f>
        <v>90</v>
      </c>
    </row>
    <row r="52" spans="3:32" ht="61.5" customHeight="1" x14ac:dyDescent="0.3">
      <c r="E52" s="21" t="s">
        <v>4</v>
      </c>
      <c r="F52" s="42">
        <f>K9</f>
        <v>100</v>
      </c>
      <c r="G52" s="17" t="s">
        <v>16</v>
      </c>
      <c r="H52" s="42">
        <f>J22</f>
        <v>90</v>
      </c>
      <c r="I52" s="17" t="s">
        <v>12</v>
      </c>
      <c r="J52" s="44">
        <f>AVERAGE(J35:K35)</f>
        <v>90</v>
      </c>
      <c r="L52" s="21" t="s">
        <v>4</v>
      </c>
      <c r="M52" s="42">
        <f>K10</f>
        <v>95</v>
      </c>
      <c r="N52" s="17" t="s">
        <v>16</v>
      </c>
      <c r="O52" s="42">
        <f>J23</f>
        <v>100</v>
      </c>
      <c r="P52" s="17" t="s">
        <v>12</v>
      </c>
      <c r="Q52" s="44">
        <f>AVERAGE(J36:K36)</f>
        <v>95</v>
      </c>
      <c r="S52" s="21" t="s">
        <v>4</v>
      </c>
      <c r="T52" s="42">
        <f>K11</f>
        <v>100</v>
      </c>
      <c r="U52" s="17" t="s">
        <v>16</v>
      </c>
      <c r="V52" s="42">
        <f>J24</f>
        <v>90</v>
      </c>
      <c r="W52" s="17" t="s">
        <v>12</v>
      </c>
      <c r="X52" s="44">
        <f>AVERAGE(J37:K37)</f>
        <v>85</v>
      </c>
      <c r="Z52" s="21" t="s">
        <v>4</v>
      </c>
      <c r="AA52" s="42">
        <f>K12</f>
        <v>100</v>
      </c>
      <c r="AB52" s="17" t="s">
        <v>16</v>
      </c>
      <c r="AC52" s="42">
        <f>J25</f>
        <v>90</v>
      </c>
      <c r="AD52" s="17" t="s">
        <v>12</v>
      </c>
      <c r="AE52" s="44">
        <f>AVERAGE(J38:K38)</f>
        <v>90</v>
      </c>
    </row>
    <row r="53" spans="3:32" ht="61.5" customHeight="1" x14ac:dyDescent="0.3">
      <c r="E53" s="21" t="s">
        <v>7</v>
      </c>
      <c r="F53" s="42">
        <f>N9</f>
        <v>80</v>
      </c>
      <c r="G53" s="17" t="s">
        <v>29</v>
      </c>
      <c r="H53" s="42">
        <f>AVERAGE(L22,(100-100*M22),(100-100*N22))</f>
        <v>96.666666666666671</v>
      </c>
      <c r="I53" s="17" t="s">
        <v>98</v>
      </c>
      <c r="J53" s="44">
        <f>AVERAGE(L35:M35)</f>
        <v>90</v>
      </c>
      <c r="L53" s="21" t="s">
        <v>7</v>
      </c>
      <c r="M53" s="42">
        <f>N10</f>
        <v>100</v>
      </c>
      <c r="N53" s="17" t="s">
        <v>29</v>
      </c>
      <c r="O53" s="42">
        <f>AVERAGE(L23,(100-100*M23),(100-100*N23))</f>
        <v>100</v>
      </c>
      <c r="P53" s="17" t="s">
        <v>98</v>
      </c>
      <c r="Q53" s="44">
        <f>AVERAGE(L36:M36)</f>
        <v>85</v>
      </c>
      <c r="S53" s="21" t="s">
        <v>7</v>
      </c>
      <c r="T53" s="42">
        <f>N11</f>
        <v>100</v>
      </c>
      <c r="U53" s="17" t="s">
        <v>29</v>
      </c>
      <c r="V53" s="42">
        <f>AVERAGE(L24,(100-100*M24),(100-100*N24))</f>
        <v>98.333333333333329</v>
      </c>
      <c r="W53" s="17" t="s">
        <v>98</v>
      </c>
      <c r="X53" s="44">
        <f>AVERAGE(L37:M37)</f>
        <v>90</v>
      </c>
      <c r="Z53" s="21" t="s">
        <v>7</v>
      </c>
      <c r="AA53" s="42">
        <f>N12</f>
        <v>100</v>
      </c>
      <c r="AB53" s="17" t="s">
        <v>29</v>
      </c>
      <c r="AC53" s="42">
        <f>AVERAGE(L25,(100-100*M25),(100-100*N25))</f>
        <v>98.333333333333329</v>
      </c>
      <c r="AD53" s="17" t="s">
        <v>98</v>
      </c>
      <c r="AE53" s="44">
        <f>AVERAGE(L38:M38)</f>
        <v>90</v>
      </c>
    </row>
    <row r="54" spans="3:32" ht="61.5" customHeight="1" x14ac:dyDescent="1.1000000000000001">
      <c r="E54" s="173">
        <f>AVERAGE(F50:F53)</f>
        <v>88.75</v>
      </c>
      <c r="F54" s="174"/>
      <c r="G54" s="175">
        <f>AVERAGE(H50:H53)</f>
        <v>86.166666666666671</v>
      </c>
      <c r="H54" s="174"/>
      <c r="I54" s="175">
        <f>AVERAGE(J50:J53)</f>
        <v>91.25</v>
      </c>
      <c r="J54" s="176"/>
      <c r="K54" s="45"/>
      <c r="L54" s="173">
        <f>AVERAGE(M50:M53)</f>
        <v>87.5</v>
      </c>
      <c r="M54" s="174"/>
      <c r="N54" s="175">
        <f>AVERAGE(O50:O53)</f>
        <v>90.5</v>
      </c>
      <c r="O54" s="174"/>
      <c r="P54" s="175">
        <f>AVERAGE(Q50:Q53)</f>
        <v>92.5</v>
      </c>
      <c r="Q54" s="176"/>
      <c r="R54" s="45"/>
      <c r="S54" s="173">
        <f>AVERAGE(T50:T53)</f>
        <v>92.5</v>
      </c>
      <c r="T54" s="174"/>
      <c r="U54" s="175">
        <f>AVERAGE(V50:V53)</f>
        <v>84.833333333333329</v>
      </c>
      <c r="V54" s="174"/>
      <c r="W54" s="175">
        <f>AVERAGE(X50:X53)</f>
        <v>90</v>
      </c>
      <c r="X54" s="176"/>
      <c r="Y54" s="45"/>
      <c r="Z54" s="173">
        <f>AVERAGE(AA50:AA53)</f>
        <v>96.25</v>
      </c>
      <c r="AA54" s="174"/>
      <c r="AB54" s="175">
        <f>AVERAGE(AC50:AC53)</f>
        <v>80.833333333333329</v>
      </c>
      <c r="AC54" s="174"/>
      <c r="AD54" s="175">
        <f>AVERAGE(AE50:AE53)</f>
        <v>91.25</v>
      </c>
      <c r="AE54" s="176"/>
      <c r="AF54" s="45"/>
    </row>
    <row r="55" spans="3:32" ht="85.5" customHeight="1" thickBot="1" x14ac:dyDescent="1.7">
      <c r="E55" s="167">
        <f>AVERAGE(E54,G54,I54)</f>
        <v>88.722222222222229</v>
      </c>
      <c r="F55" s="168"/>
      <c r="G55" s="168"/>
      <c r="H55" s="168"/>
      <c r="I55" s="168"/>
      <c r="J55" s="169"/>
      <c r="K55" s="39"/>
      <c r="L55" s="167">
        <f>AVERAGE(L54,N54,P54)</f>
        <v>90.166666666666671</v>
      </c>
      <c r="M55" s="168"/>
      <c r="N55" s="168"/>
      <c r="O55" s="168"/>
      <c r="P55" s="168"/>
      <c r="Q55" s="169"/>
      <c r="R55" s="39"/>
      <c r="S55" s="167">
        <f>AVERAGE(S54,U54,W54)</f>
        <v>89.1111111111111</v>
      </c>
      <c r="T55" s="168"/>
      <c r="U55" s="168"/>
      <c r="V55" s="168"/>
      <c r="W55" s="168"/>
      <c r="X55" s="169"/>
      <c r="Y55" s="39"/>
      <c r="Z55" s="167">
        <f>AVERAGE(Z54,AB54,AD54)</f>
        <v>89.444444444444443</v>
      </c>
      <c r="AA55" s="168"/>
      <c r="AB55" s="168"/>
      <c r="AC55" s="168"/>
      <c r="AD55" s="168"/>
      <c r="AE55" s="169"/>
      <c r="AF55" s="39"/>
    </row>
    <row r="56" spans="3:32" ht="14.4" x14ac:dyDescent="0.3">
      <c r="C56"/>
      <c r="D56"/>
    </row>
    <row r="57" spans="3:32" ht="14.4" x14ac:dyDescent="0.3">
      <c r="C57"/>
      <c r="D57"/>
    </row>
    <row r="58" spans="3:32" ht="14.4" x14ac:dyDescent="0.3">
      <c r="C58"/>
      <c r="D58"/>
    </row>
    <row r="59" spans="3:32" ht="14.4" x14ac:dyDescent="0.3">
      <c r="C59"/>
      <c r="D59"/>
    </row>
    <row r="60" spans="3:32" ht="14.4" x14ac:dyDescent="0.3">
      <c r="C60"/>
      <c r="D60"/>
    </row>
    <row r="61" spans="3:32" ht="14.4" x14ac:dyDescent="0.3">
      <c r="C61"/>
      <c r="D61"/>
    </row>
    <row r="62" spans="3:32" ht="14.4" x14ac:dyDescent="0.3">
      <c r="C62"/>
      <c r="D62"/>
    </row>
    <row r="63" spans="3:32" ht="14.4" x14ac:dyDescent="0.3">
      <c r="C63"/>
      <c r="D63"/>
    </row>
    <row r="64" spans="3:32" ht="14.4" x14ac:dyDescent="0.3">
      <c r="C64"/>
      <c r="D64"/>
    </row>
    <row r="65" spans="3:4" ht="14.4" x14ac:dyDescent="0.3">
      <c r="C65"/>
      <c r="D65"/>
    </row>
    <row r="66" spans="3:4" ht="14.4" x14ac:dyDescent="0.3">
      <c r="C66"/>
      <c r="D66"/>
    </row>
    <row r="67" spans="3:4" ht="14.4" x14ac:dyDescent="0.3">
      <c r="C67"/>
      <c r="D67"/>
    </row>
    <row r="68" spans="3:4" ht="14.4" x14ac:dyDescent="0.3">
      <c r="C68"/>
      <c r="D68"/>
    </row>
    <row r="69" spans="3:4" ht="14.4" x14ac:dyDescent="0.3">
      <c r="C69"/>
      <c r="D69"/>
    </row>
    <row r="70" spans="3:4" ht="14.4" x14ac:dyDescent="0.3">
      <c r="C70"/>
      <c r="D70"/>
    </row>
    <row r="71" spans="3:4" ht="14.4" x14ac:dyDescent="0.3">
      <c r="C71"/>
      <c r="D71"/>
    </row>
    <row r="72" spans="3:4" ht="14.4" x14ac:dyDescent="0.3">
      <c r="C72"/>
      <c r="D72"/>
    </row>
    <row r="73" spans="3:4" ht="14.4" x14ac:dyDescent="0.3">
      <c r="C73"/>
      <c r="D73"/>
    </row>
    <row r="74" spans="3:4" ht="14.4" x14ac:dyDescent="0.3">
      <c r="C74"/>
      <c r="D74"/>
    </row>
    <row r="75" spans="3:4" ht="14.4" x14ac:dyDescent="0.3">
      <c r="C75"/>
      <c r="D75"/>
    </row>
    <row r="76" spans="3:4" ht="14.4" x14ac:dyDescent="0.3">
      <c r="C76"/>
      <c r="D76"/>
    </row>
    <row r="77" spans="3:4" ht="14.4" x14ac:dyDescent="0.3">
      <c r="C77"/>
      <c r="D77"/>
    </row>
    <row r="78" spans="3:4" ht="14.4" x14ac:dyDescent="0.3">
      <c r="C78"/>
      <c r="D78"/>
    </row>
    <row r="79" spans="3:4" ht="14.4" x14ac:dyDescent="0.3">
      <c r="C79"/>
      <c r="D79"/>
    </row>
    <row r="80" spans="3:4" ht="14.4" x14ac:dyDescent="0.3">
      <c r="C80"/>
      <c r="D80"/>
    </row>
    <row r="81" spans="3:4" ht="14.4" x14ac:dyDescent="0.3">
      <c r="C81"/>
      <c r="D81"/>
    </row>
    <row r="82" spans="3:4" ht="14.4" x14ac:dyDescent="0.3">
      <c r="C82"/>
      <c r="D82"/>
    </row>
    <row r="83" spans="3:4" ht="14.4" x14ac:dyDescent="0.3">
      <c r="C83"/>
      <c r="D83"/>
    </row>
    <row r="84" spans="3:4" ht="14.4" x14ac:dyDescent="0.3">
      <c r="C84"/>
      <c r="D84"/>
    </row>
    <row r="85" spans="3:4" ht="14.4" x14ac:dyDescent="0.3">
      <c r="C85"/>
      <c r="D85"/>
    </row>
    <row r="86" spans="3:4" ht="14.4" x14ac:dyDescent="0.3">
      <c r="C86"/>
      <c r="D86"/>
    </row>
    <row r="87" spans="3:4" ht="14.4" x14ac:dyDescent="0.3">
      <c r="C87"/>
      <c r="D87"/>
    </row>
    <row r="88" spans="3:4" ht="14.4" x14ac:dyDescent="0.3">
      <c r="C88"/>
      <c r="D88"/>
    </row>
    <row r="89" spans="3:4" ht="14.4" x14ac:dyDescent="0.3">
      <c r="C89"/>
      <c r="D89"/>
    </row>
    <row r="90" spans="3:4" ht="14.4" x14ac:dyDescent="0.3">
      <c r="C90"/>
      <c r="D90"/>
    </row>
    <row r="91" spans="3:4" ht="14.4" x14ac:dyDescent="0.3">
      <c r="C91"/>
      <c r="D91"/>
    </row>
    <row r="92" spans="3:4" ht="14.4" x14ac:dyDescent="0.3">
      <c r="C92"/>
      <c r="D92"/>
    </row>
    <row r="93" spans="3:4" ht="14.4" x14ac:dyDescent="0.3">
      <c r="C93"/>
      <c r="D93"/>
    </row>
    <row r="94" spans="3:4" ht="14.4" x14ac:dyDescent="0.3">
      <c r="C94"/>
      <c r="D94"/>
    </row>
    <row r="95" spans="3:4" ht="14.4" x14ac:dyDescent="0.3">
      <c r="C95"/>
      <c r="D95"/>
    </row>
    <row r="96" spans="3:4" ht="14.4" x14ac:dyDescent="0.3">
      <c r="C96"/>
      <c r="D96"/>
    </row>
    <row r="97" spans="3:4" ht="14.4" x14ac:dyDescent="0.3">
      <c r="C97"/>
      <c r="D97"/>
    </row>
    <row r="98" spans="3:4" ht="14.4" x14ac:dyDescent="0.3">
      <c r="C98"/>
      <c r="D98"/>
    </row>
    <row r="99" spans="3:4" ht="14.4" x14ac:dyDescent="0.3">
      <c r="C99"/>
      <c r="D99"/>
    </row>
    <row r="100" spans="3:4" ht="14.4" x14ac:dyDescent="0.3">
      <c r="C100"/>
      <c r="D100"/>
    </row>
    <row r="101" spans="3:4" ht="14.4" x14ac:dyDescent="0.3">
      <c r="C101"/>
      <c r="D101"/>
    </row>
    <row r="102" spans="3:4" ht="14.4" x14ac:dyDescent="0.3">
      <c r="C102"/>
      <c r="D102"/>
    </row>
    <row r="103" spans="3:4" ht="14.4" x14ac:dyDescent="0.3">
      <c r="C103"/>
      <c r="D103"/>
    </row>
    <row r="104" spans="3:4" ht="14.4" x14ac:dyDescent="0.3">
      <c r="C104"/>
      <c r="D104"/>
    </row>
    <row r="105" spans="3:4" ht="14.4" x14ac:dyDescent="0.3">
      <c r="C105"/>
      <c r="D105"/>
    </row>
    <row r="106" spans="3:4" ht="14.4" x14ac:dyDescent="0.3">
      <c r="C106"/>
      <c r="D106"/>
    </row>
    <row r="107" spans="3:4" ht="14.4" x14ac:dyDescent="0.3">
      <c r="C107"/>
      <c r="D107"/>
    </row>
    <row r="108" spans="3:4" ht="14.4" x14ac:dyDescent="0.3">
      <c r="C108"/>
      <c r="D108"/>
    </row>
    <row r="109" spans="3:4" ht="14.4" x14ac:dyDescent="0.3">
      <c r="C109"/>
      <c r="D109"/>
    </row>
    <row r="110" spans="3:4" ht="14.4" x14ac:dyDescent="0.3">
      <c r="C110"/>
      <c r="D110"/>
    </row>
    <row r="111" spans="3:4" ht="14.4" x14ac:dyDescent="0.3">
      <c r="C111"/>
      <c r="D111"/>
    </row>
    <row r="112" spans="3:4" ht="14.4" x14ac:dyDescent="0.3">
      <c r="C112"/>
      <c r="D112"/>
    </row>
    <row r="113" spans="3:4" ht="14.4" x14ac:dyDescent="0.3">
      <c r="C113"/>
      <c r="D113"/>
    </row>
    <row r="114" spans="3:4" ht="14.4" x14ac:dyDescent="0.3">
      <c r="C114"/>
      <c r="D114"/>
    </row>
    <row r="115" spans="3:4" ht="14.4" x14ac:dyDescent="0.3">
      <c r="C115"/>
      <c r="D115"/>
    </row>
    <row r="116" spans="3:4" ht="14.4" x14ac:dyDescent="0.3">
      <c r="C116"/>
      <c r="D116"/>
    </row>
    <row r="117" spans="3:4" ht="14.4" x14ac:dyDescent="0.3">
      <c r="C117"/>
      <c r="D117"/>
    </row>
    <row r="118" spans="3:4" ht="14.4" x14ac:dyDescent="0.3">
      <c r="C118"/>
      <c r="D118"/>
    </row>
    <row r="119" spans="3:4" ht="14.4" x14ac:dyDescent="0.3">
      <c r="C119"/>
      <c r="D119"/>
    </row>
    <row r="120" spans="3:4" ht="14.4" x14ac:dyDescent="0.3">
      <c r="C120"/>
      <c r="D120"/>
    </row>
    <row r="121" spans="3:4" ht="14.4" x14ac:dyDescent="0.3">
      <c r="C121"/>
      <c r="D121"/>
    </row>
    <row r="122" spans="3:4" ht="14.4" x14ac:dyDescent="0.3">
      <c r="C122"/>
      <c r="D122"/>
    </row>
    <row r="123" spans="3:4" ht="14.4" x14ac:dyDescent="0.3">
      <c r="C123"/>
      <c r="D123"/>
    </row>
    <row r="124" spans="3:4" ht="14.4" x14ac:dyDescent="0.3">
      <c r="C124"/>
      <c r="D124"/>
    </row>
    <row r="125" spans="3:4" ht="14.4" x14ac:dyDescent="0.3">
      <c r="C125"/>
      <c r="D125"/>
    </row>
    <row r="126" spans="3:4" ht="14.4" x14ac:dyDescent="0.3">
      <c r="C126"/>
      <c r="D126"/>
    </row>
    <row r="127" spans="3:4" ht="14.4" x14ac:dyDescent="0.3">
      <c r="C127"/>
      <c r="D127"/>
    </row>
    <row r="128" spans="3:4" ht="14.4" x14ac:dyDescent="0.3">
      <c r="C128"/>
      <c r="D128"/>
    </row>
    <row r="129" spans="3:4" ht="14.4" x14ac:dyDescent="0.3">
      <c r="C129"/>
      <c r="D129"/>
    </row>
    <row r="130" spans="3:4" ht="14.4" x14ac:dyDescent="0.3">
      <c r="C130"/>
      <c r="D130"/>
    </row>
    <row r="131" spans="3:4" ht="14.4" x14ac:dyDescent="0.3">
      <c r="C131"/>
      <c r="D131"/>
    </row>
    <row r="132" spans="3:4" ht="14.4" x14ac:dyDescent="0.3">
      <c r="C132"/>
      <c r="D132"/>
    </row>
    <row r="133" spans="3:4" ht="14.4" x14ac:dyDescent="0.3">
      <c r="C133"/>
      <c r="D133"/>
    </row>
    <row r="134" spans="3:4" ht="14.4" x14ac:dyDescent="0.3">
      <c r="C134"/>
      <c r="D134"/>
    </row>
    <row r="135" spans="3:4" ht="14.4" x14ac:dyDescent="0.3">
      <c r="C135"/>
      <c r="D135"/>
    </row>
    <row r="136" spans="3:4" ht="14.4" x14ac:dyDescent="0.3">
      <c r="C136"/>
      <c r="D136"/>
    </row>
    <row r="137" spans="3:4" ht="14.4" x14ac:dyDescent="0.3">
      <c r="C137"/>
      <c r="D137"/>
    </row>
    <row r="138" spans="3:4" ht="14.4" x14ac:dyDescent="0.3">
      <c r="C138"/>
      <c r="D138"/>
    </row>
    <row r="139" spans="3:4" ht="14.4" x14ac:dyDescent="0.3">
      <c r="C139"/>
      <c r="D139"/>
    </row>
    <row r="140" spans="3:4" ht="14.4" x14ac:dyDescent="0.3">
      <c r="C140"/>
      <c r="D140"/>
    </row>
    <row r="141" spans="3:4" ht="14.4" x14ac:dyDescent="0.3">
      <c r="C141"/>
      <c r="D141"/>
    </row>
    <row r="142" spans="3:4" ht="14.4" x14ac:dyDescent="0.3">
      <c r="C142"/>
      <c r="D142"/>
    </row>
    <row r="143" spans="3:4" ht="14.4" x14ac:dyDescent="0.3">
      <c r="C143"/>
      <c r="D143"/>
    </row>
    <row r="144" spans="3:4" ht="14.4" x14ac:dyDescent="0.3">
      <c r="C144"/>
      <c r="D144"/>
    </row>
    <row r="145" spans="3:4" ht="14.4" x14ac:dyDescent="0.3">
      <c r="C145"/>
      <c r="D145"/>
    </row>
    <row r="146" spans="3:4" ht="14.4" x14ac:dyDescent="0.3">
      <c r="C146"/>
      <c r="D146"/>
    </row>
    <row r="147" spans="3:4" ht="14.4" x14ac:dyDescent="0.3">
      <c r="C147"/>
      <c r="D147"/>
    </row>
    <row r="148" spans="3:4" ht="14.4" x14ac:dyDescent="0.3">
      <c r="C148"/>
      <c r="D148"/>
    </row>
  </sheetData>
  <mergeCells count="69">
    <mergeCell ref="E55:J55"/>
    <mergeCell ref="L55:Q55"/>
    <mergeCell ref="S55:X55"/>
    <mergeCell ref="Z55:AE55"/>
    <mergeCell ref="P54:Q54"/>
    <mergeCell ref="E54:F54"/>
    <mergeCell ref="S54:T54"/>
    <mergeCell ref="U54:V54"/>
    <mergeCell ref="W54:X54"/>
    <mergeCell ref="Z54:AA54"/>
    <mergeCell ref="S49:X49"/>
    <mergeCell ref="Z49:AE49"/>
    <mergeCell ref="G54:H54"/>
    <mergeCell ref="I54:J54"/>
    <mergeCell ref="L54:M54"/>
    <mergeCell ref="N54:O54"/>
    <mergeCell ref="E49:J49"/>
    <mergeCell ref="L49:Q49"/>
    <mergeCell ref="AD54:AE54"/>
    <mergeCell ref="AB54:AC54"/>
    <mergeCell ref="AI46:AJ46"/>
    <mergeCell ref="AK46:AL46"/>
    <mergeCell ref="E47:J47"/>
    <mergeCell ref="L47:Q47"/>
    <mergeCell ref="S47:X47"/>
    <mergeCell ref="Z47:AE47"/>
    <mergeCell ref="AG47:AL47"/>
    <mergeCell ref="U46:V46"/>
    <mergeCell ref="W46:X46"/>
    <mergeCell ref="Z46:AA46"/>
    <mergeCell ref="AB46:AC46"/>
    <mergeCell ref="AD46:AE46"/>
    <mergeCell ref="AG46:AH46"/>
    <mergeCell ref="E46:F46"/>
    <mergeCell ref="G46:H46"/>
    <mergeCell ref="I46:J46"/>
    <mergeCell ref="L46:M46"/>
    <mergeCell ref="N46:O46"/>
    <mergeCell ref="S41:X41"/>
    <mergeCell ref="P46:Q46"/>
    <mergeCell ref="S46:T46"/>
    <mergeCell ref="Z41:AE41"/>
    <mergeCell ref="AG41:AL41"/>
    <mergeCell ref="E41:J41"/>
    <mergeCell ref="L41:Q41"/>
    <mergeCell ref="K15:N15"/>
    <mergeCell ref="L28:M28"/>
    <mergeCell ref="B28:B39"/>
    <mergeCell ref="E28:F28"/>
    <mergeCell ref="G28:H28"/>
    <mergeCell ref="B15:B26"/>
    <mergeCell ref="E15:F15"/>
    <mergeCell ref="G15:I15"/>
    <mergeCell ref="I28:K28"/>
    <mergeCell ref="B2:B13"/>
    <mergeCell ref="F2:H2"/>
    <mergeCell ref="I2:K2"/>
    <mergeCell ref="L2:N2"/>
    <mergeCell ref="I3:J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</mergeCells>
  <conditionalFormatting sqref="E47 S47">
    <cfRule type="cellIs" dxfId="20" priority="82" operator="lessThan">
      <formula>50</formula>
    </cfRule>
  </conditionalFormatting>
  <conditionalFormatting sqref="E54">
    <cfRule type="colorScale" priority="35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E55">
    <cfRule type="cellIs" dxfId="19" priority="30" operator="lessThan">
      <formula>50</formula>
    </cfRule>
    <cfRule type="colorScale" priority="31">
      <colorScale>
        <cfvo type="num" val="0"/>
        <cfvo type="num" val="50"/>
        <cfvo type="num" val="100"/>
        <color theme="1"/>
        <color rgb="FF7F7F7F"/>
        <color theme="0"/>
      </colorScale>
    </cfRule>
  </conditionalFormatting>
  <conditionalFormatting sqref="F50">
    <cfRule type="colorScale" priority="69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F50:F53">
    <cfRule type="colorScale" priority="68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G54">
    <cfRule type="cellIs" dxfId="18" priority="32" operator="greaterThan">
      <formula>75</formula>
    </cfRule>
    <cfRule type="colorScale" priority="34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H42:H45 O42:O45 V42:V45 G46 N46 U46">
    <cfRule type="cellIs" dxfId="17" priority="84" operator="greaterThan">
      <formula>75</formula>
    </cfRule>
  </conditionalFormatting>
  <conditionalFormatting sqref="H50:H53">
    <cfRule type="colorScale" priority="67">
      <colorScale>
        <cfvo type="num" val="0"/>
        <cfvo type="num" val="50"/>
        <cfvo type="num" val="100"/>
        <color theme="1"/>
        <color rgb="FF007F00"/>
        <color rgb="FF00FF00"/>
      </colorScale>
    </cfRule>
    <cfRule type="cellIs" dxfId="16" priority="65" operator="greaterThan">
      <formula>75</formula>
    </cfRule>
  </conditionalFormatting>
  <conditionalFormatting sqref="I54">
    <cfRule type="colorScale" priority="33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J50:J53">
    <cfRule type="colorScale" priority="66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L47">
    <cfRule type="cellIs" dxfId="15" priority="48" operator="lessThan">
      <formula>50</formula>
    </cfRule>
    <cfRule type="colorScale" priority="49">
      <colorScale>
        <cfvo type="num" val="0"/>
        <cfvo type="num" val="50"/>
        <cfvo type="num" val="100"/>
        <color theme="1"/>
        <color rgb="FF7F7F7F"/>
        <color theme="0"/>
      </colorScale>
    </cfRule>
  </conditionalFormatting>
  <conditionalFormatting sqref="L54">
    <cfRule type="colorScale" priority="29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L55">
    <cfRule type="colorScale" priority="25">
      <colorScale>
        <cfvo type="num" val="0"/>
        <cfvo type="num" val="50"/>
        <cfvo type="num" val="100"/>
        <color theme="1"/>
        <color rgb="FF7F7F7F"/>
        <color theme="0"/>
      </colorScale>
    </cfRule>
    <cfRule type="cellIs" dxfId="14" priority="24" operator="lessThan">
      <formula>50</formula>
    </cfRule>
  </conditionalFormatting>
  <conditionalFormatting sqref="M42">
    <cfRule type="colorScale" priority="81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M42:M45 L46 F42:F45 E46 T42:T45 S46">
    <cfRule type="colorScale" priority="87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M50">
    <cfRule type="colorScale" priority="64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M50:M53">
    <cfRule type="colorScale" priority="63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N54">
    <cfRule type="cellIs" dxfId="13" priority="26" operator="greaterThan">
      <formula>75</formula>
    </cfRule>
    <cfRule type="colorScale" priority="28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O42:O45 N46 H42:H45 G46 V42:V45 U46">
    <cfRule type="colorScale" priority="86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O50:O53">
    <cfRule type="cellIs" dxfId="12" priority="60" operator="greaterThan">
      <formula>75</formula>
    </cfRule>
    <cfRule type="colorScale" priority="62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P46 I46 W46 J42:J45 Q42:Q45 X42:X45">
    <cfRule type="colorScale" priority="85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P54">
    <cfRule type="colorScale" priority="27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Q50:Q53">
    <cfRule type="colorScale" priority="61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S47 E47">
    <cfRule type="colorScale" priority="83">
      <colorScale>
        <cfvo type="num" val="0"/>
        <cfvo type="num" val="50"/>
        <cfvo type="num" val="100"/>
        <color theme="1"/>
        <color rgb="FF7F7F7F"/>
        <color theme="0"/>
      </colorScale>
    </cfRule>
  </conditionalFormatting>
  <conditionalFormatting sqref="S54">
    <cfRule type="colorScale" priority="23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S55">
    <cfRule type="cellIs" dxfId="11" priority="18" operator="lessThan">
      <formula>50</formula>
    </cfRule>
    <cfRule type="colorScale" priority="19">
      <colorScale>
        <cfvo type="num" val="0"/>
        <cfvo type="num" val="50"/>
        <cfvo type="num" val="100"/>
        <color theme="1"/>
        <color rgb="FF7F7F7F"/>
        <color theme="0"/>
      </colorScale>
    </cfRule>
  </conditionalFormatting>
  <conditionalFormatting sqref="T42">
    <cfRule type="colorScale" priority="80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T50">
    <cfRule type="colorScale" priority="59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T50:T53">
    <cfRule type="colorScale" priority="58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U54">
    <cfRule type="colorScale" priority="22">
      <colorScale>
        <cfvo type="num" val="0"/>
        <cfvo type="num" val="50"/>
        <cfvo type="num" val="100"/>
        <color theme="1"/>
        <color rgb="FF007F00"/>
        <color rgb="FF00FF00"/>
      </colorScale>
    </cfRule>
    <cfRule type="cellIs" dxfId="10" priority="20" operator="greaterThan">
      <formula>75</formula>
    </cfRule>
  </conditionalFormatting>
  <conditionalFormatting sqref="V50:V53">
    <cfRule type="cellIs" dxfId="9" priority="55" operator="greaterThan">
      <formula>75</formula>
    </cfRule>
    <cfRule type="colorScale" priority="57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W54">
    <cfRule type="colorScale" priority="21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X50:X53">
    <cfRule type="colorScale" priority="56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Z46">
    <cfRule type="colorScale" priority="47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Z47">
    <cfRule type="cellIs" dxfId="8" priority="42" operator="lessThan">
      <formula>50</formula>
    </cfRule>
    <cfRule type="colorScale" priority="43">
      <colorScale>
        <cfvo type="num" val="0"/>
        <cfvo type="num" val="50"/>
        <cfvo type="num" val="100"/>
        <color theme="1"/>
        <color rgb="FF7F7F7F"/>
        <color theme="0"/>
      </colorScale>
    </cfRule>
  </conditionalFormatting>
  <conditionalFormatting sqref="Z54">
    <cfRule type="colorScale" priority="17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Z55">
    <cfRule type="colorScale" priority="13">
      <colorScale>
        <cfvo type="num" val="0"/>
        <cfvo type="num" val="50"/>
        <cfvo type="num" val="100"/>
        <color theme="1"/>
        <color rgb="FF7F7F7F"/>
        <color theme="0"/>
      </colorScale>
    </cfRule>
    <cfRule type="cellIs" dxfId="7" priority="12" operator="lessThan">
      <formula>50</formula>
    </cfRule>
  </conditionalFormatting>
  <conditionalFormatting sqref="AA42">
    <cfRule type="colorScale" priority="79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A42:AA45">
    <cfRule type="colorScale" priority="78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A50">
    <cfRule type="colorScale" priority="5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A50:AA53">
    <cfRule type="colorScale" priority="4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B46">
    <cfRule type="colorScale" priority="46">
      <colorScale>
        <cfvo type="num" val="0"/>
        <cfvo type="num" val="50"/>
        <cfvo type="num" val="100"/>
        <color theme="1"/>
        <color rgb="FF007F00"/>
        <color rgb="FF00FF00"/>
      </colorScale>
    </cfRule>
    <cfRule type="cellIs" dxfId="6" priority="44" operator="greaterThan">
      <formula>75</formula>
    </cfRule>
  </conditionalFormatting>
  <conditionalFormatting sqref="AB54">
    <cfRule type="cellIs" dxfId="5" priority="14" operator="greaterThan">
      <formula>75</formula>
    </cfRule>
    <cfRule type="colorScale" priority="16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AC42:AC45">
    <cfRule type="cellIs" dxfId="4" priority="75" operator="greaterThan">
      <formula>75</formula>
    </cfRule>
    <cfRule type="colorScale" priority="77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AC50:AC53">
    <cfRule type="cellIs" dxfId="3" priority="1" operator="greaterThan">
      <formula>75</formula>
    </cfRule>
    <cfRule type="colorScale" priority="3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AD46">
    <cfRule type="colorScale" priority="45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AD54">
    <cfRule type="colorScale" priority="15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AE42:AE45">
    <cfRule type="colorScale" priority="76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AE50:AE53">
    <cfRule type="colorScale" priority="2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AG46">
    <cfRule type="colorScale" priority="41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G47">
    <cfRule type="cellIs" dxfId="2" priority="36" operator="lessThan">
      <formula>50</formula>
    </cfRule>
    <cfRule type="colorScale" priority="37">
      <colorScale>
        <cfvo type="num" val="0"/>
        <cfvo type="num" val="50"/>
        <cfvo type="num" val="100"/>
        <color theme="1"/>
        <color rgb="FF7F7F7F"/>
        <color theme="0"/>
      </colorScale>
    </cfRule>
  </conditionalFormatting>
  <conditionalFormatting sqref="AH42">
    <cfRule type="colorScale" priority="74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H42:AH45">
    <cfRule type="colorScale" priority="73">
      <colorScale>
        <cfvo type="num" val="0"/>
        <cfvo type="num" val="50"/>
        <cfvo type="num" val="100"/>
        <color theme="1"/>
        <color rgb="FF7F0000"/>
        <color rgb="FFFF0000"/>
      </colorScale>
    </cfRule>
  </conditionalFormatting>
  <conditionalFormatting sqref="AI46">
    <cfRule type="colorScale" priority="40">
      <colorScale>
        <cfvo type="num" val="0"/>
        <cfvo type="num" val="50"/>
        <cfvo type="num" val="100"/>
        <color theme="1"/>
        <color rgb="FF007F00"/>
        <color rgb="FF00FF00"/>
      </colorScale>
    </cfRule>
    <cfRule type="cellIs" dxfId="1" priority="38" operator="greaterThan">
      <formula>75</formula>
    </cfRule>
  </conditionalFormatting>
  <conditionalFormatting sqref="AJ42:AJ45">
    <cfRule type="cellIs" dxfId="0" priority="70" operator="greaterThan">
      <formula>75</formula>
    </cfRule>
    <cfRule type="colorScale" priority="72">
      <colorScale>
        <cfvo type="num" val="0"/>
        <cfvo type="num" val="50"/>
        <cfvo type="num" val="100"/>
        <color theme="1"/>
        <color rgb="FF007F00"/>
        <color rgb="FF00FF00"/>
      </colorScale>
    </cfRule>
  </conditionalFormatting>
  <conditionalFormatting sqref="AK46">
    <cfRule type="colorScale" priority="39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conditionalFormatting sqref="AL42:AL45">
    <cfRule type="colorScale" priority="71">
      <colorScale>
        <cfvo type="num" val="0"/>
        <cfvo type="num" val="50"/>
        <cfvo type="num" val="100"/>
        <color theme="1"/>
        <color rgb="FF00007F"/>
        <color rgb="FF0000FF"/>
      </colorScale>
    </cfRule>
  </conditionalFormatting>
  <pageMargins left="0.7" right="0.7" top="0.75" bottom="0.75" header="0.3" footer="0.3"/>
  <pageSetup paperSize="9" orientation="portrait" r:id="rId1"/>
  <ignoredErrors>
    <ignoredError sqref="J45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1BD4E-2C22-4197-AD9F-4D9CB432995E}">
  <dimension ref="D5:I25"/>
  <sheetViews>
    <sheetView topLeftCell="A5" zoomScale="60" zoomScaleNormal="60" workbookViewId="0">
      <selection activeCell="F7" sqref="F7:I25"/>
    </sheetView>
  </sheetViews>
  <sheetFormatPr defaultRowHeight="14.4" x14ac:dyDescent="0.3"/>
  <cols>
    <col min="5" max="5" width="10.21875" bestFit="1" customWidth="1"/>
  </cols>
  <sheetData>
    <row r="5" spans="4:9" ht="15" thickBot="1" x14ac:dyDescent="0.35"/>
    <row r="6" spans="4:9" ht="28.8" x14ac:dyDescent="0.3">
      <c r="D6" s="63" t="s">
        <v>20</v>
      </c>
      <c r="E6" s="64" t="s">
        <v>21</v>
      </c>
      <c r="F6" s="65" t="s">
        <v>17</v>
      </c>
      <c r="G6" s="66" t="s">
        <v>18</v>
      </c>
      <c r="H6" s="67" t="s">
        <v>19</v>
      </c>
      <c r="I6" s="68" t="s">
        <v>33</v>
      </c>
    </row>
    <row r="7" spans="4:9" x14ac:dyDescent="0.3">
      <c r="D7" s="69">
        <v>1</v>
      </c>
      <c r="E7" s="62" t="s">
        <v>34</v>
      </c>
      <c r="F7" s="135">
        <v>90</v>
      </c>
      <c r="G7" s="135">
        <v>80.5</v>
      </c>
      <c r="H7" s="135">
        <v>88.75</v>
      </c>
      <c r="I7" s="126">
        <v>86.416666666666671</v>
      </c>
    </row>
    <row r="8" spans="4:9" x14ac:dyDescent="0.3">
      <c r="D8" s="69">
        <v>2</v>
      </c>
      <c r="E8" s="61" t="s">
        <v>35</v>
      </c>
      <c r="F8" s="135">
        <v>91.25</v>
      </c>
      <c r="G8" s="135">
        <v>84.833333333333329</v>
      </c>
      <c r="H8" s="135">
        <v>90</v>
      </c>
      <c r="I8" s="126">
        <v>88.694444444444443</v>
      </c>
    </row>
    <row r="9" spans="4:9" x14ac:dyDescent="0.3">
      <c r="D9" s="69">
        <v>3</v>
      </c>
      <c r="E9" s="61" t="s">
        <v>36</v>
      </c>
      <c r="F9" s="135">
        <v>85</v>
      </c>
      <c r="G9" s="135">
        <v>95.5</v>
      </c>
      <c r="H9" s="135">
        <v>95</v>
      </c>
      <c r="I9" s="126">
        <v>91.833333333333329</v>
      </c>
    </row>
    <row r="10" spans="4:9" x14ac:dyDescent="0.3">
      <c r="D10" s="69">
        <v>4</v>
      </c>
      <c r="E10" s="61" t="s">
        <v>37</v>
      </c>
      <c r="F10" s="135">
        <v>83.75</v>
      </c>
      <c r="G10" s="135">
        <v>82.083333333333329</v>
      </c>
      <c r="H10" s="135">
        <v>88.75</v>
      </c>
      <c r="I10" s="126">
        <v>84.8611111111111</v>
      </c>
    </row>
    <row r="11" spans="4:9" x14ac:dyDescent="0.3">
      <c r="D11" s="69">
        <v>5</v>
      </c>
      <c r="E11" s="61" t="s">
        <v>38</v>
      </c>
      <c r="F11" s="135">
        <v>93.75</v>
      </c>
      <c r="G11" s="135">
        <v>89.166666666666671</v>
      </c>
      <c r="H11" s="135">
        <v>91.25</v>
      </c>
      <c r="I11" s="126">
        <v>91.3888888888889</v>
      </c>
    </row>
    <row r="12" spans="4:9" x14ac:dyDescent="0.3">
      <c r="D12" s="69">
        <v>6</v>
      </c>
      <c r="E12" s="61" t="s">
        <v>39</v>
      </c>
      <c r="F12" s="135">
        <v>91.25</v>
      </c>
      <c r="G12" s="135">
        <v>85</v>
      </c>
      <c r="H12" s="135">
        <v>91.25</v>
      </c>
      <c r="I12" s="126">
        <v>89.166666666666671</v>
      </c>
    </row>
    <row r="13" spans="4:9" x14ac:dyDescent="0.3">
      <c r="D13" s="69">
        <v>7</v>
      </c>
      <c r="E13" s="61" t="s">
        <v>40</v>
      </c>
      <c r="F13" s="135">
        <v>88.75</v>
      </c>
      <c r="G13" s="135">
        <v>81.083333333333329</v>
      </c>
      <c r="H13" s="135">
        <v>95</v>
      </c>
      <c r="I13" s="126">
        <v>88.277777777777771</v>
      </c>
    </row>
    <row r="14" spans="4:9" x14ac:dyDescent="0.3">
      <c r="D14" s="69">
        <v>8</v>
      </c>
      <c r="E14" s="61" t="s">
        <v>41</v>
      </c>
      <c r="F14" s="135">
        <v>93.75</v>
      </c>
      <c r="G14" s="135">
        <v>84.666666666666671</v>
      </c>
      <c r="H14" s="135">
        <v>87.5</v>
      </c>
      <c r="I14" s="126">
        <v>88.6388888888889</v>
      </c>
    </row>
    <row r="15" spans="4:9" x14ac:dyDescent="0.3">
      <c r="D15" s="69">
        <v>9</v>
      </c>
      <c r="E15" s="61" t="s">
        <v>42</v>
      </c>
      <c r="F15" s="135">
        <v>95</v>
      </c>
      <c r="G15" s="135">
        <v>91.75</v>
      </c>
      <c r="H15" s="135">
        <v>93.75</v>
      </c>
      <c r="I15" s="126">
        <v>93.5</v>
      </c>
    </row>
    <row r="16" spans="4:9" x14ac:dyDescent="0.3">
      <c r="D16" s="69">
        <v>10</v>
      </c>
      <c r="E16" s="61" t="s">
        <v>43</v>
      </c>
      <c r="F16" s="135">
        <v>92.5</v>
      </c>
      <c r="G16" s="135">
        <v>77.25</v>
      </c>
      <c r="H16" s="135">
        <v>92.5</v>
      </c>
      <c r="I16" s="126">
        <v>87.416666666666671</v>
      </c>
    </row>
    <row r="17" spans="4:9" x14ac:dyDescent="0.3">
      <c r="D17" s="69">
        <v>11</v>
      </c>
      <c r="E17" s="61" t="s">
        <v>61</v>
      </c>
      <c r="F17" s="135">
        <v>85</v>
      </c>
      <c r="G17" s="135">
        <v>79.583333333333329</v>
      </c>
      <c r="H17" s="135">
        <v>88.75</v>
      </c>
      <c r="I17" s="126">
        <v>84.444444444444443</v>
      </c>
    </row>
    <row r="18" spans="4:9" x14ac:dyDescent="0.3">
      <c r="D18" s="69">
        <v>12</v>
      </c>
      <c r="E18" s="61" t="s">
        <v>62</v>
      </c>
      <c r="F18" s="135">
        <v>88.75</v>
      </c>
      <c r="G18" s="135">
        <v>88.833333333333329</v>
      </c>
      <c r="H18" s="135">
        <v>90</v>
      </c>
      <c r="I18" s="126">
        <v>89.194444444444443</v>
      </c>
    </row>
    <row r="19" spans="4:9" x14ac:dyDescent="0.3">
      <c r="D19" s="69">
        <v>13</v>
      </c>
      <c r="E19" s="61" t="s">
        <v>63</v>
      </c>
      <c r="F19" s="135">
        <v>87.5</v>
      </c>
      <c r="G19" s="135">
        <v>84.333333333333329</v>
      </c>
      <c r="H19" s="135">
        <v>91.25</v>
      </c>
      <c r="I19" s="126">
        <v>87.694444444444443</v>
      </c>
    </row>
    <row r="20" spans="4:9" x14ac:dyDescent="0.3">
      <c r="D20" s="69">
        <v>14</v>
      </c>
      <c r="E20" s="61" t="s">
        <v>64</v>
      </c>
      <c r="F20" s="135">
        <v>90</v>
      </c>
      <c r="G20" s="135">
        <v>82.583333333333329</v>
      </c>
      <c r="H20" s="135">
        <v>92.5</v>
      </c>
      <c r="I20" s="126">
        <v>88.3611111111111</v>
      </c>
    </row>
    <row r="21" spans="4:9" x14ac:dyDescent="0.3">
      <c r="D21" s="69">
        <v>15</v>
      </c>
      <c r="E21" s="61" t="s">
        <v>65</v>
      </c>
      <c r="F21" s="135">
        <v>93.75</v>
      </c>
      <c r="G21" s="135">
        <v>86.5</v>
      </c>
      <c r="H21" s="135">
        <v>92.5</v>
      </c>
      <c r="I21" s="126">
        <v>90.916666666666671</v>
      </c>
    </row>
    <row r="22" spans="4:9" x14ac:dyDescent="0.3">
      <c r="D22" s="69">
        <v>16</v>
      </c>
      <c r="E22" s="61" t="s">
        <v>66</v>
      </c>
      <c r="F22" s="135">
        <v>88.75</v>
      </c>
      <c r="G22" s="135">
        <v>86.166666666666671</v>
      </c>
      <c r="H22" s="135">
        <v>91.25</v>
      </c>
      <c r="I22" s="126">
        <v>88.722222222222229</v>
      </c>
    </row>
    <row r="23" spans="4:9" x14ac:dyDescent="0.3">
      <c r="D23" s="69">
        <v>17</v>
      </c>
      <c r="E23" s="61" t="s">
        <v>67</v>
      </c>
      <c r="F23" s="135">
        <v>87.5</v>
      </c>
      <c r="G23" s="135">
        <v>90.5</v>
      </c>
      <c r="H23" s="135">
        <v>92.5</v>
      </c>
      <c r="I23" s="126">
        <v>90.166666666666671</v>
      </c>
    </row>
    <row r="24" spans="4:9" x14ac:dyDescent="0.3">
      <c r="D24" s="69">
        <v>18</v>
      </c>
      <c r="E24" s="61" t="s">
        <v>68</v>
      </c>
      <c r="F24" s="135">
        <v>92.5</v>
      </c>
      <c r="G24" s="135">
        <v>84.833333333333329</v>
      </c>
      <c r="H24" s="135">
        <v>90</v>
      </c>
      <c r="I24" s="126">
        <v>89.1111111111111</v>
      </c>
    </row>
    <row r="25" spans="4:9" ht="15" thickBot="1" x14ac:dyDescent="0.35">
      <c r="D25" s="70">
        <v>19</v>
      </c>
      <c r="E25" s="71" t="s">
        <v>96</v>
      </c>
      <c r="F25" s="135">
        <v>96.25</v>
      </c>
      <c r="G25" s="135">
        <v>80.833333333333329</v>
      </c>
      <c r="H25" s="135">
        <v>91.25</v>
      </c>
      <c r="I25" s="126">
        <v>89.444444444444443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999B-4196-427A-8FEE-D9D26E1887D4}">
  <dimension ref="D3:R46"/>
  <sheetViews>
    <sheetView workbookViewId="0">
      <selection activeCell="K8" sqref="K8"/>
    </sheetView>
  </sheetViews>
  <sheetFormatPr defaultRowHeight="14.4" x14ac:dyDescent="0.3"/>
  <cols>
    <col min="5" max="5" width="10.21875" bestFit="1" customWidth="1"/>
    <col min="14" max="14" width="10.21875" bestFit="1" customWidth="1"/>
  </cols>
  <sheetData>
    <row r="3" spans="4:18" ht="15" thickBot="1" x14ac:dyDescent="0.35"/>
    <row r="4" spans="4:18" ht="15" thickBot="1" x14ac:dyDescent="0.35">
      <c r="E4" s="177" t="s">
        <v>123</v>
      </c>
      <c r="F4" s="178"/>
      <c r="G4" s="178"/>
      <c r="H4" s="179"/>
      <c r="N4" s="180" t="s">
        <v>124</v>
      </c>
      <c r="O4" s="181"/>
      <c r="P4" s="181"/>
      <c r="Q4" s="182"/>
    </row>
    <row r="5" spans="4:18" ht="28.8" x14ac:dyDescent="0.3">
      <c r="D5" s="129" t="s">
        <v>20</v>
      </c>
      <c r="E5" s="129" t="s">
        <v>21</v>
      </c>
      <c r="F5" s="130" t="s">
        <v>17</v>
      </c>
      <c r="G5" s="131" t="s">
        <v>18</v>
      </c>
      <c r="H5" s="132" t="s">
        <v>19</v>
      </c>
      <c r="I5" s="133" t="s">
        <v>33</v>
      </c>
      <c r="M5" s="129" t="s">
        <v>20</v>
      </c>
      <c r="N5" s="129" t="s">
        <v>21</v>
      </c>
      <c r="O5" s="130" t="s">
        <v>17</v>
      </c>
      <c r="P5" s="131" t="s">
        <v>18</v>
      </c>
      <c r="Q5" s="132" t="s">
        <v>19</v>
      </c>
      <c r="R5" s="133" t="s">
        <v>33</v>
      </c>
    </row>
    <row r="6" spans="4:18" x14ac:dyDescent="0.3">
      <c r="D6" s="134">
        <v>1</v>
      </c>
      <c r="E6" s="134" t="s">
        <v>42</v>
      </c>
      <c r="F6" s="135">
        <v>95</v>
      </c>
      <c r="G6" s="135">
        <v>91.75</v>
      </c>
      <c r="H6" s="135">
        <v>93.75</v>
      </c>
      <c r="I6" s="126">
        <v>93.5</v>
      </c>
      <c r="M6" s="134">
        <v>1</v>
      </c>
      <c r="N6" s="134" t="s">
        <v>96</v>
      </c>
      <c r="O6" s="126">
        <v>96.25</v>
      </c>
      <c r="P6" s="135">
        <v>80.833333333333329</v>
      </c>
      <c r="Q6" s="135">
        <v>91.25</v>
      </c>
      <c r="R6" s="135">
        <v>89.444444444444443</v>
      </c>
    </row>
    <row r="7" spans="4:18" x14ac:dyDescent="0.3">
      <c r="D7" s="134">
        <v>2</v>
      </c>
      <c r="E7" s="134" t="s">
        <v>36</v>
      </c>
      <c r="F7" s="135">
        <v>85</v>
      </c>
      <c r="G7" s="135">
        <v>95.5</v>
      </c>
      <c r="H7" s="135">
        <v>95</v>
      </c>
      <c r="I7" s="126">
        <v>91.833333333333329</v>
      </c>
      <c r="M7" s="134">
        <v>2</v>
      </c>
      <c r="N7" s="134" t="s">
        <v>42</v>
      </c>
      <c r="O7" s="126">
        <v>95</v>
      </c>
      <c r="P7" s="135">
        <v>91.75</v>
      </c>
      <c r="Q7" s="135">
        <v>93.75</v>
      </c>
      <c r="R7" s="135">
        <v>93.5</v>
      </c>
    </row>
    <row r="8" spans="4:18" x14ac:dyDescent="0.3">
      <c r="D8" s="134">
        <v>3</v>
      </c>
      <c r="E8" s="134" t="s">
        <v>38</v>
      </c>
      <c r="F8" s="135">
        <v>93.75</v>
      </c>
      <c r="G8" s="135">
        <v>89.166666666666671</v>
      </c>
      <c r="H8" s="135">
        <v>91.25</v>
      </c>
      <c r="I8" s="126">
        <v>91.3888888888889</v>
      </c>
      <c r="M8" s="134">
        <v>3</v>
      </c>
      <c r="N8" s="134" t="s">
        <v>38</v>
      </c>
      <c r="O8" s="126">
        <v>93.75</v>
      </c>
      <c r="P8" s="135">
        <v>89.166666666666671</v>
      </c>
      <c r="Q8" s="135">
        <v>91.25</v>
      </c>
      <c r="R8" s="135">
        <v>91.3888888888889</v>
      </c>
    </row>
    <row r="9" spans="4:18" x14ac:dyDescent="0.3">
      <c r="D9" s="134">
        <v>4</v>
      </c>
      <c r="E9" s="134" t="s">
        <v>65</v>
      </c>
      <c r="F9" s="135">
        <v>93.75</v>
      </c>
      <c r="G9" s="135">
        <v>86.5</v>
      </c>
      <c r="H9" s="135">
        <v>92.5</v>
      </c>
      <c r="I9" s="126">
        <v>90.916666666666671</v>
      </c>
      <c r="M9" s="134">
        <v>4</v>
      </c>
      <c r="N9" s="134" t="s">
        <v>41</v>
      </c>
      <c r="O9" s="126">
        <v>93.75</v>
      </c>
      <c r="P9" s="135">
        <v>84.666666666666671</v>
      </c>
      <c r="Q9" s="135">
        <v>87.5</v>
      </c>
      <c r="R9" s="135">
        <v>88.6388888888889</v>
      </c>
    </row>
    <row r="10" spans="4:18" x14ac:dyDescent="0.3">
      <c r="D10" s="134">
        <v>5</v>
      </c>
      <c r="E10" s="134" t="s">
        <v>67</v>
      </c>
      <c r="F10" s="135">
        <v>87.5</v>
      </c>
      <c r="G10" s="135">
        <v>90.5</v>
      </c>
      <c r="H10" s="135">
        <v>92.5</v>
      </c>
      <c r="I10" s="126">
        <v>90.166666666666671</v>
      </c>
      <c r="M10" s="134">
        <v>5</v>
      </c>
      <c r="N10" s="134" t="s">
        <v>65</v>
      </c>
      <c r="O10" s="126">
        <v>93.75</v>
      </c>
      <c r="P10" s="135">
        <v>86.5</v>
      </c>
      <c r="Q10" s="135">
        <v>92.5</v>
      </c>
      <c r="R10" s="135">
        <v>90.916666666666671</v>
      </c>
    </row>
    <row r="11" spans="4:18" x14ac:dyDescent="0.3">
      <c r="D11" s="134">
        <v>6</v>
      </c>
      <c r="E11" s="134" t="s">
        <v>96</v>
      </c>
      <c r="F11" s="135">
        <v>96.25</v>
      </c>
      <c r="G11" s="135">
        <v>80.833333333333329</v>
      </c>
      <c r="H11" s="135">
        <v>91.25</v>
      </c>
      <c r="I11" s="126">
        <v>89.444444444444443</v>
      </c>
      <c r="M11" s="134">
        <v>6</v>
      </c>
      <c r="N11" s="134" t="s">
        <v>43</v>
      </c>
      <c r="O11" s="126">
        <v>92.5</v>
      </c>
      <c r="P11" s="135">
        <v>77.25</v>
      </c>
      <c r="Q11" s="135">
        <v>92.5</v>
      </c>
      <c r="R11" s="135">
        <v>87.416666666666671</v>
      </c>
    </row>
    <row r="12" spans="4:18" x14ac:dyDescent="0.3">
      <c r="D12" s="134">
        <v>7</v>
      </c>
      <c r="E12" s="134" t="s">
        <v>62</v>
      </c>
      <c r="F12" s="135">
        <v>88.75</v>
      </c>
      <c r="G12" s="135">
        <v>88.833333333333329</v>
      </c>
      <c r="H12" s="135">
        <v>90</v>
      </c>
      <c r="I12" s="126">
        <v>89.194444444444443</v>
      </c>
      <c r="M12" s="134">
        <v>7</v>
      </c>
      <c r="N12" s="134" t="s">
        <v>68</v>
      </c>
      <c r="O12" s="126">
        <v>92.5</v>
      </c>
      <c r="P12" s="135">
        <v>84.833333333333329</v>
      </c>
      <c r="Q12" s="135">
        <v>90</v>
      </c>
      <c r="R12" s="135">
        <v>89.1111111111111</v>
      </c>
    </row>
    <row r="13" spans="4:18" x14ac:dyDescent="0.3">
      <c r="D13" s="134">
        <v>8</v>
      </c>
      <c r="E13" s="134" t="s">
        <v>39</v>
      </c>
      <c r="F13" s="135">
        <v>91.25</v>
      </c>
      <c r="G13" s="135">
        <v>85</v>
      </c>
      <c r="H13" s="135">
        <v>91.25</v>
      </c>
      <c r="I13" s="126">
        <v>89.166666666666671</v>
      </c>
      <c r="M13" s="134">
        <v>8</v>
      </c>
      <c r="N13" s="134" t="s">
        <v>35</v>
      </c>
      <c r="O13" s="126">
        <v>91.25</v>
      </c>
      <c r="P13" s="135">
        <v>84.833333333333329</v>
      </c>
      <c r="Q13" s="135">
        <v>90</v>
      </c>
      <c r="R13" s="135">
        <v>88.694444444444443</v>
      </c>
    </row>
    <row r="14" spans="4:18" x14ac:dyDescent="0.3">
      <c r="D14" s="134">
        <v>9</v>
      </c>
      <c r="E14" s="134" t="s">
        <v>68</v>
      </c>
      <c r="F14" s="135">
        <v>92.5</v>
      </c>
      <c r="G14" s="135">
        <v>84.833333333333329</v>
      </c>
      <c r="H14" s="135">
        <v>90</v>
      </c>
      <c r="I14" s="126">
        <v>89.1111111111111</v>
      </c>
      <c r="M14" s="134">
        <v>9</v>
      </c>
      <c r="N14" s="134" t="s">
        <v>39</v>
      </c>
      <c r="O14" s="126">
        <v>91.25</v>
      </c>
      <c r="P14" s="135">
        <v>85</v>
      </c>
      <c r="Q14" s="135">
        <v>91.25</v>
      </c>
      <c r="R14" s="135">
        <v>89.166666666666671</v>
      </c>
    </row>
    <row r="15" spans="4:18" x14ac:dyDescent="0.3">
      <c r="D15" s="134">
        <v>10</v>
      </c>
      <c r="E15" s="134" t="s">
        <v>66</v>
      </c>
      <c r="F15" s="135">
        <v>88.75</v>
      </c>
      <c r="G15" s="135">
        <v>86.166666666666671</v>
      </c>
      <c r="H15" s="135">
        <v>91.25</v>
      </c>
      <c r="I15" s="126">
        <v>88.722222222222229</v>
      </c>
      <c r="M15" s="134">
        <v>10</v>
      </c>
      <c r="N15" s="134" t="s">
        <v>34</v>
      </c>
      <c r="O15" s="126">
        <v>90</v>
      </c>
      <c r="P15" s="135">
        <v>80.5</v>
      </c>
      <c r="Q15" s="135">
        <v>88.75</v>
      </c>
      <c r="R15" s="135">
        <v>86.416666666666671</v>
      </c>
    </row>
    <row r="16" spans="4:18" x14ac:dyDescent="0.3">
      <c r="D16" s="134">
        <v>11</v>
      </c>
      <c r="E16" s="134" t="s">
        <v>35</v>
      </c>
      <c r="F16" s="135">
        <v>91.25</v>
      </c>
      <c r="G16" s="135">
        <v>84.833333333333329</v>
      </c>
      <c r="H16" s="135">
        <v>90</v>
      </c>
      <c r="I16" s="126">
        <v>88.694444444444443</v>
      </c>
      <c r="M16" s="134">
        <v>11</v>
      </c>
      <c r="N16" s="134" t="s">
        <v>64</v>
      </c>
      <c r="O16" s="126">
        <v>90</v>
      </c>
      <c r="P16" s="135">
        <v>82.583333333333329</v>
      </c>
      <c r="Q16" s="135">
        <v>92.5</v>
      </c>
      <c r="R16" s="135">
        <v>88.3611111111111</v>
      </c>
    </row>
    <row r="17" spans="4:18" x14ac:dyDescent="0.3">
      <c r="D17" s="134">
        <v>12</v>
      </c>
      <c r="E17" s="134" t="s">
        <v>41</v>
      </c>
      <c r="F17" s="135">
        <v>93.75</v>
      </c>
      <c r="G17" s="135">
        <v>84.666666666666671</v>
      </c>
      <c r="H17" s="135">
        <v>87.5</v>
      </c>
      <c r="I17" s="126">
        <v>88.6388888888889</v>
      </c>
      <c r="M17" s="134">
        <v>12</v>
      </c>
      <c r="N17" s="134" t="s">
        <v>40</v>
      </c>
      <c r="O17" s="126">
        <v>88.75</v>
      </c>
      <c r="P17" s="135">
        <v>81.083333333333329</v>
      </c>
      <c r="Q17" s="135">
        <v>95</v>
      </c>
      <c r="R17" s="135">
        <v>88.277777777777771</v>
      </c>
    </row>
    <row r="18" spans="4:18" x14ac:dyDescent="0.3">
      <c r="D18" s="134">
        <v>13</v>
      </c>
      <c r="E18" s="134" t="s">
        <v>64</v>
      </c>
      <c r="F18" s="135">
        <v>90</v>
      </c>
      <c r="G18" s="135">
        <v>82.583333333333329</v>
      </c>
      <c r="H18" s="135">
        <v>92.5</v>
      </c>
      <c r="I18" s="126">
        <v>88.3611111111111</v>
      </c>
      <c r="M18" s="134">
        <v>13</v>
      </c>
      <c r="N18" s="134" t="s">
        <v>62</v>
      </c>
      <c r="O18" s="126">
        <v>88.75</v>
      </c>
      <c r="P18" s="135">
        <v>88.833333333333329</v>
      </c>
      <c r="Q18" s="135">
        <v>90</v>
      </c>
      <c r="R18" s="135">
        <v>89.194444444444443</v>
      </c>
    </row>
    <row r="19" spans="4:18" x14ac:dyDescent="0.3">
      <c r="D19" s="134">
        <v>14</v>
      </c>
      <c r="E19" s="134" t="s">
        <v>40</v>
      </c>
      <c r="F19" s="135">
        <v>88.75</v>
      </c>
      <c r="G19" s="135">
        <v>81.083333333333329</v>
      </c>
      <c r="H19" s="135">
        <v>95</v>
      </c>
      <c r="I19" s="126">
        <v>88.277777777777771</v>
      </c>
      <c r="M19" s="134">
        <v>14</v>
      </c>
      <c r="N19" s="134" t="s">
        <v>66</v>
      </c>
      <c r="O19" s="126">
        <v>88.75</v>
      </c>
      <c r="P19" s="135">
        <v>86.166666666666671</v>
      </c>
      <c r="Q19" s="135">
        <v>91.25</v>
      </c>
      <c r="R19" s="135">
        <v>88.722222222222229</v>
      </c>
    </row>
    <row r="20" spans="4:18" x14ac:dyDescent="0.3">
      <c r="D20" s="134">
        <v>15</v>
      </c>
      <c r="E20" s="134" t="s">
        <v>63</v>
      </c>
      <c r="F20" s="135">
        <v>87.5</v>
      </c>
      <c r="G20" s="135">
        <v>84.333333333333329</v>
      </c>
      <c r="H20" s="135">
        <v>91.25</v>
      </c>
      <c r="I20" s="126">
        <v>87.694444444444443</v>
      </c>
      <c r="M20" s="134">
        <v>15</v>
      </c>
      <c r="N20" s="134" t="s">
        <v>63</v>
      </c>
      <c r="O20" s="126">
        <v>87.5</v>
      </c>
      <c r="P20" s="135">
        <v>84.333333333333329</v>
      </c>
      <c r="Q20" s="135">
        <v>91.25</v>
      </c>
      <c r="R20" s="135">
        <v>87.694444444444443</v>
      </c>
    </row>
    <row r="21" spans="4:18" x14ac:dyDescent="0.3">
      <c r="D21" s="134">
        <v>16</v>
      </c>
      <c r="E21" s="134" t="s">
        <v>43</v>
      </c>
      <c r="F21" s="135">
        <v>92.5</v>
      </c>
      <c r="G21" s="135">
        <v>77.25</v>
      </c>
      <c r="H21" s="135">
        <v>92.5</v>
      </c>
      <c r="I21" s="126">
        <v>87.416666666666671</v>
      </c>
      <c r="M21" s="134">
        <v>16</v>
      </c>
      <c r="N21" s="134" t="s">
        <v>67</v>
      </c>
      <c r="O21" s="126">
        <v>87.5</v>
      </c>
      <c r="P21" s="135">
        <v>90.5</v>
      </c>
      <c r="Q21" s="135">
        <v>92.5</v>
      </c>
      <c r="R21" s="135">
        <v>90.166666666666671</v>
      </c>
    </row>
    <row r="22" spans="4:18" x14ac:dyDescent="0.3">
      <c r="D22" s="134">
        <v>17</v>
      </c>
      <c r="E22" s="134" t="s">
        <v>34</v>
      </c>
      <c r="F22" s="135">
        <v>90</v>
      </c>
      <c r="G22" s="135">
        <v>80.5</v>
      </c>
      <c r="H22" s="135">
        <v>88.75</v>
      </c>
      <c r="I22" s="126">
        <v>86.416666666666671</v>
      </c>
      <c r="M22" s="134">
        <v>17</v>
      </c>
      <c r="N22" s="134" t="s">
        <v>36</v>
      </c>
      <c r="O22" s="126">
        <v>85</v>
      </c>
      <c r="P22" s="135">
        <v>95.5</v>
      </c>
      <c r="Q22" s="135">
        <v>95</v>
      </c>
      <c r="R22" s="135">
        <v>91.833333333333329</v>
      </c>
    </row>
    <row r="23" spans="4:18" x14ac:dyDescent="0.3">
      <c r="D23" s="134">
        <v>18</v>
      </c>
      <c r="E23" s="134" t="s">
        <v>37</v>
      </c>
      <c r="F23" s="135">
        <v>83.75</v>
      </c>
      <c r="G23" s="135">
        <v>82.083333333333329</v>
      </c>
      <c r="H23" s="135">
        <v>88.75</v>
      </c>
      <c r="I23" s="126">
        <v>84.8611111111111</v>
      </c>
      <c r="M23" s="134">
        <v>18</v>
      </c>
      <c r="N23" s="134" t="s">
        <v>61</v>
      </c>
      <c r="O23" s="126">
        <v>85</v>
      </c>
      <c r="P23" s="135">
        <v>79.583333333333329</v>
      </c>
      <c r="Q23" s="135">
        <v>88.75</v>
      </c>
      <c r="R23" s="135">
        <v>84.444444444444443</v>
      </c>
    </row>
    <row r="24" spans="4:18" x14ac:dyDescent="0.3">
      <c r="D24" s="134">
        <v>19</v>
      </c>
      <c r="E24" s="134" t="s">
        <v>61</v>
      </c>
      <c r="F24" s="135">
        <v>85</v>
      </c>
      <c r="G24" s="135">
        <v>79.583333333333329</v>
      </c>
      <c r="H24" s="135">
        <v>88.75</v>
      </c>
      <c r="I24" s="126">
        <v>84.444444444444443</v>
      </c>
      <c r="M24" s="134">
        <v>19</v>
      </c>
      <c r="N24" s="134" t="s">
        <v>37</v>
      </c>
      <c r="O24" s="126">
        <v>83.75</v>
      </c>
      <c r="P24" s="135">
        <v>82.083333333333329</v>
      </c>
      <c r="Q24" s="135">
        <v>88.75</v>
      </c>
      <c r="R24" s="135">
        <v>84.8611111111111</v>
      </c>
    </row>
    <row r="25" spans="4:18" ht="15" thickBot="1" x14ac:dyDescent="0.35"/>
    <row r="26" spans="4:18" ht="15" thickBot="1" x14ac:dyDescent="0.35">
      <c r="E26" s="180" t="s">
        <v>125</v>
      </c>
      <c r="F26" s="181"/>
      <c r="G26" s="181"/>
      <c r="H26" s="182"/>
      <c r="N26" s="180" t="s">
        <v>126</v>
      </c>
      <c r="O26" s="181"/>
      <c r="P26" s="181"/>
      <c r="Q26" s="182"/>
    </row>
    <row r="27" spans="4:18" ht="28.8" x14ac:dyDescent="0.3">
      <c r="D27" s="129" t="s">
        <v>20</v>
      </c>
      <c r="E27" s="129" t="s">
        <v>21</v>
      </c>
      <c r="F27" s="130" t="s">
        <v>17</v>
      </c>
      <c r="G27" s="131" t="s">
        <v>18</v>
      </c>
      <c r="H27" s="132" t="s">
        <v>19</v>
      </c>
      <c r="I27" s="133" t="s">
        <v>33</v>
      </c>
      <c r="M27" s="129" t="s">
        <v>20</v>
      </c>
      <c r="N27" s="129" t="s">
        <v>21</v>
      </c>
      <c r="O27" s="130" t="s">
        <v>17</v>
      </c>
      <c r="P27" s="131" t="s">
        <v>18</v>
      </c>
      <c r="Q27" s="132" t="s">
        <v>19</v>
      </c>
      <c r="R27" s="133" t="s">
        <v>33</v>
      </c>
    </row>
    <row r="28" spans="4:18" x14ac:dyDescent="0.3">
      <c r="D28" s="134">
        <v>1</v>
      </c>
      <c r="E28" s="134" t="s">
        <v>36</v>
      </c>
      <c r="F28" s="135">
        <v>85</v>
      </c>
      <c r="G28" s="126">
        <v>95.5</v>
      </c>
      <c r="H28" s="135">
        <v>95</v>
      </c>
      <c r="I28" s="135">
        <v>91.833333333333329</v>
      </c>
      <c r="M28" s="134">
        <v>1</v>
      </c>
      <c r="N28" s="134" t="s">
        <v>36</v>
      </c>
      <c r="O28" s="135">
        <v>85</v>
      </c>
      <c r="P28" s="135">
        <v>95.5</v>
      </c>
      <c r="Q28" s="126">
        <v>95</v>
      </c>
      <c r="R28" s="135">
        <v>91.833333333333329</v>
      </c>
    </row>
    <row r="29" spans="4:18" x14ac:dyDescent="0.3">
      <c r="D29" s="134">
        <v>2</v>
      </c>
      <c r="E29" s="134" t="s">
        <v>42</v>
      </c>
      <c r="F29" s="135">
        <v>95</v>
      </c>
      <c r="G29" s="126">
        <v>91.75</v>
      </c>
      <c r="H29" s="135">
        <v>93.75</v>
      </c>
      <c r="I29" s="135">
        <v>93.5</v>
      </c>
      <c r="M29" s="134">
        <v>2</v>
      </c>
      <c r="N29" s="134" t="s">
        <v>40</v>
      </c>
      <c r="O29" s="135">
        <v>88.75</v>
      </c>
      <c r="P29" s="135">
        <v>81.083333333333329</v>
      </c>
      <c r="Q29" s="126">
        <v>95</v>
      </c>
      <c r="R29" s="135">
        <v>88.277777777777771</v>
      </c>
    </row>
    <row r="30" spans="4:18" x14ac:dyDescent="0.3">
      <c r="D30" s="134">
        <v>3</v>
      </c>
      <c r="E30" s="134" t="s">
        <v>67</v>
      </c>
      <c r="F30" s="135">
        <v>87.5</v>
      </c>
      <c r="G30" s="126">
        <v>90.5</v>
      </c>
      <c r="H30" s="135">
        <v>92.5</v>
      </c>
      <c r="I30" s="135">
        <v>90.166666666666671</v>
      </c>
      <c r="M30" s="134">
        <v>3</v>
      </c>
      <c r="N30" s="134" t="s">
        <v>42</v>
      </c>
      <c r="O30" s="135">
        <v>95</v>
      </c>
      <c r="P30" s="135">
        <v>91.75</v>
      </c>
      <c r="Q30" s="126">
        <v>93.75</v>
      </c>
      <c r="R30" s="135">
        <v>93.5</v>
      </c>
    </row>
    <row r="31" spans="4:18" x14ac:dyDescent="0.3">
      <c r="D31" s="134">
        <v>4</v>
      </c>
      <c r="E31" s="134" t="s">
        <v>38</v>
      </c>
      <c r="F31" s="135">
        <v>93.75</v>
      </c>
      <c r="G31" s="126">
        <v>89.166666666666671</v>
      </c>
      <c r="H31" s="135">
        <v>91.25</v>
      </c>
      <c r="I31" s="135">
        <v>91.3888888888889</v>
      </c>
      <c r="M31" s="134">
        <v>4</v>
      </c>
      <c r="N31" s="134" t="s">
        <v>43</v>
      </c>
      <c r="O31" s="135">
        <v>92.5</v>
      </c>
      <c r="P31" s="135">
        <v>77.25</v>
      </c>
      <c r="Q31" s="126">
        <v>92.5</v>
      </c>
      <c r="R31" s="135">
        <v>87.416666666666671</v>
      </c>
    </row>
    <row r="32" spans="4:18" x14ac:dyDescent="0.3">
      <c r="D32" s="134">
        <v>5</v>
      </c>
      <c r="E32" s="134" t="s">
        <v>62</v>
      </c>
      <c r="F32" s="135">
        <v>88.75</v>
      </c>
      <c r="G32" s="126">
        <v>88.833333333333329</v>
      </c>
      <c r="H32" s="135">
        <v>90</v>
      </c>
      <c r="I32" s="135">
        <v>89.194444444444443</v>
      </c>
      <c r="M32" s="134">
        <v>5</v>
      </c>
      <c r="N32" s="134" t="s">
        <v>64</v>
      </c>
      <c r="O32" s="135">
        <v>90</v>
      </c>
      <c r="P32" s="135">
        <v>82.583333333333329</v>
      </c>
      <c r="Q32" s="126">
        <v>92.5</v>
      </c>
      <c r="R32" s="135">
        <v>88.3611111111111</v>
      </c>
    </row>
    <row r="33" spans="4:18" x14ac:dyDescent="0.3">
      <c r="D33" s="134">
        <v>6</v>
      </c>
      <c r="E33" s="134" t="s">
        <v>65</v>
      </c>
      <c r="F33" s="135">
        <v>93.75</v>
      </c>
      <c r="G33" s="126">
        <v>86.5</v>
      </c>
      <c r="H33" s="135">
        <v>92.5</v>
      </c>
      <c r="I33" s="135">
        <v>90.916666666666671</v>
      </c>
      <c r="M33" s="134">
        <v>6</v>
      </c>
      <c r="N33" s="134" t="s">
        <v>65</v>
      </c>
      <c r="O33" s="135">
        <v>93.75</v>
      </c>
      <c r="P33" s="135">
        <v>86.5</v>
      </c>
      <c r="Q33" s="126">
        <v>92.5</v>
      </c>
      <c r="R33" s="135">
        <v>90.916666666666671</v>
      </c>
    </row>
    <row r="34" spans="4:18" x14ac:dyDescent="0.3">
      <c r="D34" s="134">
        <v>7</v>
      </c>
      <c r="E34" s="134" t="s">
        <v>66</v>
      </c>
      <c r="F34" s="135">
        <v>88.75</v>
      </c>
      <c r="G34" s="126">
        <v>86.166666666666671</v>
      </c>
      <c r="H34" s="135">
        <v>91.25</v>
      </c>
      <c r="I34" s="135">
        <v>88.722222222222229</v>
      </c>
      <c r="M34" s="134">
        <v>7</v>
      </c>
      <c r="N34" s="134" t="s">
        <v>67</v>
      </c>
      <c r="O34" s="135">
        <v>87.5</v>
      </c>
      <c r="P34" s="135">
        <v>90.5</v>
      </c>
      <c r="Q34" s="126">
        <v>92.5</v>
      </c>
      <c r="R34" s="135">
        <v>90.166666666666671</v>
      </c>
    </row>
    <row r="35" spans="4:18" x14ac:dyDescent="0.3">
      <c r="D35" s="134">
        <v>8</v>
      </c>
      <c r="E35" s="134" t="s">
        <v>39</v>
      </c>
      <c r="F35" s="135">
        <v>91.25</v>
      </c>
      <c r="G35" s="126">
        <v>85</v>
      </c>
      <c r="H35" s="135">
        <v>91.25</v>
      </c>
      <c r="I35" s="135">
        <v>89.166666666666671</v>
      </c>
      <c r="M35" s="134">
        <v>8</v>
      </c>
      <c r="N35" s="134" t="s">
        <v>38</v>
      </c>
      <c r="O35" s="135">
        <v>93.75</v>
      </c>
      <c r="P35" s="135">
        <v>89.166666666666671</v>
      </c>
      <c r="Q35" s="126">
        <v>91.25</v>
      </c>
      <c r="R35" s="135">
        <v>91.3888888888889</v>
      </c>
    </row>
    <row r="36" spans="4:18" x14ac:dyDescent="0.3">
      <c r="D36" s="134">
        <v>9</v>
      </c>
      <c r="E36" s="134" t="s">
        <v>35</v>
      </c>
      <c r="F36" s="135">
        <v>91.25</v>
      </c>
      <c r="G36" s="126">
        <v>84.833333333333329</v>
      </c>
      <c r="H36" s="135">
        <v>90</v>
      </c>
      <c r="I36" s="135">
        <v>88.694444444444443</v>
      </c>
      <c r="M36" s="134">
        <v>9</v>
      </c>
      <c r="N36" s="134" t="s">
        <v>39</v>
      </c>
      <c r="O36" s="135">
        <v>91.25</v>
      </c>
      <c r="P36" s="135">
        <v>85</v>
      </c>
      <c r="Q36" s="126">
        <v>91.25</v>
      </c>
      <c r="R36" s="135">
        <v>89.166666666666671</v>
      </c>
    </row>
    <row r="37" spans="4:18" x14ac:dyDescent="0.3">
      <c r="D37" s="134">
        <v>10</v>
      </c>
      <c r="E37" s="134" t="s">
        <v>68</v>
      </c>
      <c r="F37" s="135">
        <v>92.5</v>
      </c>
      <c r="G37" s="126">
        <v>84.833333333333329</v>
      </c>
      <c r="H37" s="135">
        <v>90</v>
      </c>
      <c r="I37" s="135">
        <v>89.1111111111111</v>
      </c>
      <c r="M37" s="134">
        <v>10</v>
      </c>
      <c r="N37" s="134" t="s">
        <v>63</v>
      </c>
      <c r="O37" s="135">
        <v>87.5</v>
      </c>
      <c r="P37" s="135">
        <v>84.333333333333329</v>
      </c>
      <c r="Q37" s="126">
        <v>91.25</v>
      </c>
      <c r="R37" s="135">
        <v>87.694444444444443</v>
      </c>
    </row>
    <row r="38" spans="4:18" x14ac:dyDescent="0.3">
      <c r="D38" s="134">
        <v>11</v>
      </c>
      <c r="E38" s="134" t="s">
        <v>41</v>
      </c>
      <c r="F38" s="135">
        <v>93.75</v>
      </c>
      <c r="G38" s="126">
        <v>84.666666666666671</v>
      </c>
      <c r="H38" s="135">
        <v>87.5</v>
      </c>
      <c r="I38" s="135">
        <v>88.6388888888889</v>
      </c>
      <c r="M38" s="134">
        <v>11</v>
      </c>
      <c r="N38" s="134" t="s">
        <v>66</v>
      </c>
      <c r="O38" s="135">
        <v>88.75</v>
      </c>
      <c r="P38" s="135">
        <v>86.166666666666671</v>
      </c>
      <c r="Q38" s="126">
        <v>91.25</v>
      </c>
      <c r="R38" s="135">
        <v>88.722222222222229</v>
      </c>
    </row>
    <row r="39" spans="4:18" x14ac:dyDescent="0.3">
      <c r="D39" s="134">
        <v>12</v>
      </c>
      <c r="E39" s="134" t="s">
        <v>63</v>
      </c>
      <c r="F39" s="135">
        <v>87.5</v>
      </c>
      <c r="G39" s="126">
        <v>84.333333333333329</v>
      </c>
      <c r="H39" s="135">
        <v>91.25</v>
      </c>
      <c r="I39" s="135">
        <v>87.694444444444443</v>
      </c>
      <c r="M39" s="134">
        <v>12</v>
      </c>
      <c r="N39" s="134" t="s">
        <v>96</v>
      </c>
      <c r="O39" s="135">
        <v>96.25</v>
      </c>
      <c r="P39" s="135">
        <v>80.833333333333329</v>
      </c>
      <c r="Q39" s="126">
        <v>91.25</v>
      </c>
      <c r="R39" s="135">
        <v>89.444444444444443</v>
      </c>
    </row>
    <row r="40" spans="4:18" x14ac:dyDescent="0.3">
      <c r="D40" s="134">
        <v>13</v>
      </c>
      <c r="E40" s="134" t="s">
        <v>64</v>
      </c>
      <c r="F40" s="135">
        <v>90</v>
      </c>
      <c r="G40" s="126">
        <v>82.583333333333329</v>
      </c>
      <c r="H40" s="135">
        <v>92.5</v>
      </c>
      <c r="I40" s="135">
        <v>88.3611111111111</v>
      </c>
      <c r="M40" s="134">
        <v>13</v>
      </c>
      <c r="N40" s="134" t="s">
        <v>35</v>
      </c>
      <c r="O40" s="135">
        <v>91.25</v>
      </c>
      <c r="P40" s="135">
        <v>84.833333333333329</v>
      </c>
      <c r="Q40" s="126">
        <v>90</v>
      </c>
      <c r="R40" s="135">
        <v>88.694444444444443</v>
      </c>
    </row>
    <row r="41" spans="4:18" x14ac:dyDescent="0.3">
      <c r="D41" s="134">
        <v>14</v>
      </c>
      <c r="E41" s="134" t="s">
        <v>37</v>
      </c>
      <c r="F41" s="135">
        <v>83.75</v>
      </c>
      <c r="G41" s="126">
        <v>82.083333333333329</v>
      </c>
      <c r="H41" s="135">
        <v>88.75</v>
      </c>
      <c r="I41" s="135">
        <v>84.8611111111111</v>
      </c>
      <c r="M41" s="134">
        <v>14</v>
      </c>
      <c r="N41" s="134" t="s">
        <v>62</v>
      </c>
      <c r="O41" s="135">
        <v>88.75</v>
      </c>
      <c r="P41" s="135">
        <v>88.833333333333329</v>
      </c>
      <c r="Q41" s="126">
        <v>90</v>
      </c>
      <c r="R41" s="135">
        <v>89.194444444444443</v>
      </c>
    </row>
    <row r="42" spans="4:18" x14ac:dyDescent="0.3">
      <c r="D42" s="134">
        <v>15</v>
      </c>
      <c r="E42" s="134" t="s">
        <v>40</v>
      </c>
      <c r="F42" s="135">
        <v>88.75</v>
      </c>
      <c r="G42" s="126">
        <v>81.083333333333329</v>
      </c>
      <c r="H42" s="135">
        <v>95</v>
      </c>
      <c r="I42" s="135">
        <v>88.277777777777771</v>
      </c>
      <c r="M42" s="134">
        <v>15</v>
      </c>
      <c r="N42" s="134" t="s">
        <v>68</v>
      </c>
      <c r="O42" s="135">
        <v>92.5</v>
      </c>
      <c r="P42" s="135">
        <v>84.833333333333329</v>
      </c>
      <c r="Q42" s="126">
        <v>90</v>
      </c>
      <c r="R42" s="135">
        <v>89.1111111111111</v>
      </c>
    </row>
    <row r="43" spans="4:18" x14ac:dyDescent="0.3">
      <c r="D43" s="134">
        <v>16</v>
      </c>
      <c r="E43" s="134" t="s">
        <v>96</v>
      </c>
      <c r="F43" s="135">
        <v>96.25</v>
      </c>
      <c r="G43" s="126">
        <v>80.833333333333329</v>
      </c>
      <c r="H43" s="135">
        <v>91.25</v>
      </c>
      <c r="I43" s="135">
        <v>89.444444444444443</v>
      </c>
      <c r="M43" s="134">
        <v>16</v>
      </c>
      <c r="N43" s="134" t="s">
        <v>34</v>
      </c>
      <c r="O43" s="135">
        <v>90</v>
      </c>
      <c r="P43" s="135">
        <v>80.5</v>
      </c>
      <c r="Q43" s="126">
        <v>88.75</v>
      </c>
      <c r="R43" s="135">
        <v>86.416666666666671</v>
      </c>
    </row>
    <row r="44" spans="4:18" x14ac:dyDescent="0.3">
      <c r="D44" s="134">
        <v>17</v>
      </c>
      <c r="E44" s="134" t="s">
        <v>34</v>
      </c>
      <c r="F44" s="135">
        <v>90</v>
      </c>
      <c r="G44" s="126">
        <v>80.5</v>
      </c>
      <c r="H44" s="135">
        <v>88.75</v>
      </c>
      <c r="I44" s="135">
        <v>86.416666666666671</v>
      </c>
      <c r="M44" s="134">
        <v>17</v>
      </c>
      <c r="N44" s="134" t="s">
        <v>37</v>
      </c>
      <c r="O44" s="135">
        <v>83.75</v>
      </c>
      <c r="P44" s="135">
        <v>82.083333333333329</v>
      </c>
      <c r="Q44" s="126">
        <v>88.75</v>
      </c>
      <c r="R44" s="135">
        <v>84.8611111111111</v>
      </c>
    </row>
    <row r="45" spans="4:18" x14ac:dyDescent="0.3">
      <c r="D45" s="134">
        <v>18</v>
      </c>
      <c r="E45" s="134" t="s">
        <v>61</v>
      </c>
      <c r="F45" s="135">
        <v>85</v>
      </c>
      <c r="G45" s="126">
        <v>79.583333333333329</v>
      </c>
      <c r="H45" s="135">
        <v>88.75</v>
      </c>
      <c r="I45" s="135">
        <v>84.444444444444443</v>
      </c>
      <c r="M45" s="134">
        <v>18</v>
      </c>
      <c r="N45" s="134" t="s">
        <v>61</v>
      </c>
      <c r="O45" s="135">
        <v>85</v>
      </c>
      <c r="P45" s="135">
        <v>79.583333333333329</v>
      </c>
      <c r="Q45" s="126">
        <v>88.75</v>
      </c>
      <c r="R45" s="135">
        <v>84.444444444444443</v>
      </c>
    </row>
    <row r="46" spans="4:18" x14ac:dyDescent="0.3">
      <c r="D46" s="134">
        <v>19</v>
      </c>
      <c r="E46" s="134" t="s">
        <v>43</v>
      </c>
      <c r="F46" s="135">
        <v>92.5</v>
      </c>
      <c r="G46" s="126">
        <v>77.25</v>
      </c>
      <c r="H46" s="135">
        <v>92.5</v>
      </c>
      <c r="I46" s="135">
        <v>87.416666666666671</v>
      </c>
      <c r="M46" s="134">
        <v>19</v>
      </c>
      <c r="N46" s="134" t="s">
        <v>41</v>
      </c>
      <c r="O46" s="135">
        <v>93.75</v>
      </c>
      <c r="P46" s="135">
        <v>84.666666666666671</v>
      </c>
      <c r="Q46" s="126">
        <v>87.5</v>
      </c>
      <c r="R46" s="135">
        <v>88.6388888888889</v>
      </c>
    </row>
  </sheetData>
  <sortState xmlns:xlrd2="http://schemas.microsoft.com/office/spreadsheetml/2017/richdata2" ref="E6:I24">
    <sortCondition descending="1" ref="I6:I24"/>
  </sortState>
  <mergeCells count="4">
    <mergeCell ref="E4:H4"/>
    <mergeCell ref="N4:Q4"/>
    <mergeCell ref="E26:H26"/>
    <mergeCell ref="N26:Q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581F0-F0B0-4292-8982-7461478E8376}">
  <dimension ref="C2:O73"/>
  <sheetViews>
    <sheetView workbookViewId="0">
      <selection activeCell="F66" sqref="F66"/>
    </sheetView>
  </sheetViews>
  <sheetFormatPr defaultRowHeight="14.4" x14ac:dyDescent="0.3"/>
  <cols>
    <col min="3" max="3" width="14.44140625" customWidth="1"/>
    <col min="5" max="5" width="10.21875" bestFit="1" customWidth="1"/>
    <col min="6" max="6" width="11.44140625" customWidth="1"/>
    <col min="8" max="8" width="12.33203125" customWidth="1"/>
    <col min="9" max="9" width="9.77734375" customWidth="1"/>
    <col min="11" max="11" width="12.21875" customWidth="1"/>
    <col min="12" max="12" width="16.33203125" customWidth="1"/>
    <col min="13" max="13" width="11.77734375" customWidth="1"/>
    <col min="14" max="14" width="10.6640625" bestFit="1" customWidth="1"/>
  </cols>
  <sheetData>
    <row r="2" spans="3:15" ht="15" thickBot="1" x14ac:dyDescent="0.35"/>
    <row r="3" spans="3:15" ht="28.8" x14ac:dyDescent="0.3">
      <c r="C3" s="187" t="s">
        <v>13</v>
      </c>
      <c r="D3" s="72"/>
      <c r="E3" s="72"/>
      <c r="F3" s="73" t="s">
        <v>1</v>
      </c>
      <c r="G3" s="190" t="s">
        <v>3</v>
      </c>
      <c r="H3" s="191"/>
      <c r="I3" s="192"/>
      <c r="J3" s="190" t="s">
        <v>4</v>
      </c>
      <c r="K3" s="191"/>
      <c r="L3" s="192"/>
      <c r="M3" s="191" t="s">
        <v>7</v>
      </c>
      <c r="N3" s="191"/>
      <c r="O3" s="193"/>
    </row>
    <row r="4" spans="3:15" ht="28.8" x14ac:dyDescent="0.3">
      <c r="C4" s="188"/>
      <c r="D4" s="74" t="s">
        <v>20</v>
      </c>
      <c r="E4" s="75" t="s">
        <v>21</v>
      </c>
      <c r="F4" s="76" t="s">
        <v>30</v>
      </c>
      <c r="G4" s="77" t="s">
        <v>2</v>
      </c>
      <c r="H4" s="78" t="s">
        <v>104</v>
      </c>
      <c r="I4" s="79" t="s">
        <v>30</v>
      </c>
      <c r="J4" s="194" t="s">
        <v>45</v>
      </c>
      <c r="K4" s="195"/>
      <c r="L4" s="79" t="s">
        <v>30</v>
      </c>
      <c r="M4" s="75" t="s">
        <v>5</v>
      </c>
      <c r="N4" s="75" t="s">
        <v>6</v>
      </c>
      <c r="O4" s="80" t="s">
        <v>30</v>
      </c>
    </row>
    <row r="5" spans="3:15" ht="21" customHeight="1" x14ac:dyDescent="0.3">
      <c r="C5" s="188"/>
      <c r="D5" s="81">
        <v>1</v>
      </c>
      <c r="E5" s="81" t="s">
        <v>34</v>
      </c>
      <c r="F5" s="82">
        <v>80</v>
      </c>
      <c r="G5" s="13">
        <v>60</v>
      </c>
      <c r="H5" s="2">
        <v>200</v>
      </c>
      <c r="I5" s="83">
        <v>90</v>
      </c>
      <c r="J5" s="185" t="s">
        <v>69</v>
      </c>
      <c r="K5" s="186"/>
      <c r="L5" s="83">
        <v>100</v>
      </c>
      <c r="M5" s="2" t="s">
        <v>56</v>
      </c>
      <c r="N5" s="2" t="s">
        <v>46</v>
      </c>
      <c r="O5" s="85">
        <v>90</v>
      </c>
    </row>
    <row r="6" spans="3:15" ht="21" customHeight="1" x14ac:dyDescent="0.3">
      <c r="C6" s="188"/>
      <c r="D6" s="81">
        <v>2</v>
      </c>
      <c r="E6" s="81" t="s">
        <v>35</v>
      </c>
      <c r="F6" s="82">
        <v>80</v>
      </c>
      <c r="G6" s="13" t="s">
        <v>56</v>
      </c>
      <c r="H6" s="2" t="s">
        <v>105</v>
      </c>
      <c r="I6" s="83">
        <v>95</v>
      </c>
      <c r="J6" s="185" t="s">
        <v>71</v>
      </c>
      <c r="K6" s="186"/>
      <c r="L6" s="83">
        <v>95</v>
      </c>
      <c r="M6" s="2" t="s">
        <v>56</v>
      </c>
      <c r="N6" s="2" t="s">
        <v>55</v>
      </c>
      <c r="O6" s="85">
        <v>95</v>
      </c>
    </row>
    <row r="7" spans="3:15" ht="21" customHeight="1" x14ac:dyDescent="0.3">
      <c r="C7" s="188"/>
      <c r="D7" s="81">
        <v>3</v>
      </c>
      <c r="E7" s="81" t="s">
        <v>36</v>
      </c>
      <c r="F7" s="82">
        <v>90</v>
      </c>
      <c r="G7" s="13" t="s">
        <v>56</v>
      </c>
      <c r="H7" s="2" t="s">
        <v>106</v>
      </c>
      <c r="I7" s="83">
        <v>65</v>
      </c>
      <c r="J7" s="185" t="s">
        <v>72</v>
      </c>
      <c r="K7" s="186"/>
      <c r="L7" s="83">
        <v>100</v>
      </c>
      <c r="M7" s="2" t="s">
        <v>56</v>
      </c>
      <c r="N7" s="2" t="s">
        <v>53</v>
      </c>
      <c r="O7" s="85">
        <v>85</v>
      </c>
    </row>
    <row r="8" spans="3:15" ht="21" customHeight="1" x14ac:dyDescent="0.3">
      <c r="C8" s="188"/>
      <c r="D8" s="81">
        <v>4</v>
      </c>
      <c r="E8" s="81" t="s">
        <v>37</v>
      </c>
      <c r="F8" s="82">
        <v>80</v>
      </c>
      <c r="G8" s="13" t="s">
        <v>56</v>
      </c>
      <c r="H8" s="2">
        <v>500</v>
      </c>
      <c r="I8" s="83">
        <v>85</v>
      </c>
      <c r="J8" s="185" t="s">
        <v>73</v>
      </c>
      <c r="K8" s="186"/>
      <c r="L8" s="83">
        <v>95</v>
      </c>
      <c r="M8" s="2" t="s">
        <v>56</v>
      </c>
      <c r="N8" s="2" t="s">
        <v>54</v>
      </c>
      <c r="O8" s="85">
        <v>75</v>
      </c>
    </row>
    <row r="9" spans="3:15" ht="21" customHeight="1" x14ac:dyDescent="0.3">
      <c r="C9" s="188"/>
      <c r="D9" s="81">
        <v>5</v>
      </c>
      <c r="E9" s="81" t="s">
        <v>38</v>
      </c>
      <c r="F9" s="82">
        <v>80</v>
      </c>
      <c r="G9" s="13" t="s">
        <v>56</v>
      </c>
      <c r="H9" s="2">
        <v>0.78</v>
      </c>
      <c r="I9" s="83">
        <v>120</v>
      </c>
      <c r="J9" s="185" t="s">
        <v>74</v>
      </c>
      <c r="K9" s="186"/>
      <c r="L9" s="83">
        <v>95</v>
      </c>
      <c r="M9" s="2" t="s">
        <v>56</v>
      </c>
      <c r="N9" s="2" t="s">
        <v>52</v>
      </c>
      <c r="O9" s="85">
        <v>80</v>
      </c>
    </row>
    <row r="10" spans="3:15" ht="21" customHeight="1" x14ac:dyDescent="0.3">
      <c r="C10" s="188"/>
      <c r="D10" s="81">
        <v>6</v>
      </c>
      <c r="E10" s="81" t="s">
        <v>39</v>
      </c>
      <c r="F10" s="82">
        <v>80</v>
      </c>
      <c r="G10" s="13" t="s">
        <v>56</v>
      </c>
      <c r="H10" s="2">
        <v>100</v>
      </c>
      <c r="I10" s="83">
        <v>90</v>
      </c>
      <c r="J10" s="185" t="s">
        <v>75</v>
      </c>
      <c r="K10" s="186"/>
      <c r="L10" s="83">
        <v>95</v>
      </c>
      <c r="M10" s="2" t="s">
        <v>56</v>
      </c>
      <c r="N10" s="2" t="s">
        <v>51</v>
      </c>
      <c r="O10" s="85">
        <v>100</v>
      </c>
    </row>
    <row r="11" spans="3:15" ht="21" customHeight="1" x14ac:dyDescent="0.3">
      <c r="C11" s="188"/>
      <c r="D11" s="81">
        <v>7</v>
      </c>
      <c r="E11" s="81" t="s">
        <v>40</v>
      </c>
      <c r="F11" s="82">
        <v>80</v>
      </c>
      <c r="G11" s="13" t="s">
        <v>56</v>
      </c>
      <c r="H11" s="2">
        <v>250</v>
      </c>
      <c r="I11" s="83">
        <v>90</v>
      </c>
      <c r="J11" s="185" t="s">
        <v>76</v>
      </c>
      <c r="K11" s="186"/>
      <c r="L11" s="83">
        <v>95</v>
      </c>
      <c r="M11" s="2" t="s">
        <v>56</v>
      </c>
      <c r="N11" s="2" t="s">
        <v>50</v>
      </c>
      <c r="O11" s="85">
        <v>90</v>
      </c>
    </row>
    <row r="12" spans="3:15" ht="21" customHeight="1" x14ac:dyDescent="0.3">
      <c r="C12" s="188"/>
      <c r="D12" s="81">
        <v>8</v>
      </c>
      <c r="E12" s="81" t="s">
        <v>41</v>
      </c>
      <c r="F12" s="82">
        <v>90</v>
      </c>
      <c r="G12" s="13" t="s">
        <v>109</v>
      </c>
      <c r="H12" s="2" t="s">
        <v>107</v>
      </c>
      <c r="I12" s="83">
        <v>100</v>
      </c>
      <c r="J12" s="185" t="s">
        <v>77</v>
      </c>
      <c r="K12" s="186"/>
      <c r="L12" s="83">
        <v>100</v>
      </c>
      <c r="M12" s="2" t="s">
        <v>56</v>
      </c>
      <c r="N12" s="2" t="s">
        <v>49</v>
      </c>
      <c r="O12" s="85">
        <v>85</v>
      </c>
    </row>
    <row r="13" spans="3:15" ht="21" customHeight="1" x14ac:dyDescent="0.3">
      <c r="C13" s="188"/>
      <c r="D13" s="81">
        <v>9</v>
      </c>
      <c r="E13" s="81" t="s">
        <v>42</v>
      </c>
      <c r="F13" s="82">
        <v>90</v>
      </c>
      <c r="G13" s="13" t="s">
        <v>56</v>
      </c>
      <c r="H13" s="2">
        <v>100</v>
      </c>
      <c r="I13" s="83">
        <v>90</v>
      </c>
      <c r="J13" s="185" t="s">
        <v>78</v>
      </c>
      <c r="K13" s="186"/>
      <c r="L13" s="83">
        <v>100</v>
      </c>
      <c r="M13" s="2" t="s">
        <v>56</v>
      </c>
      <c r="N13" s="2" t="s">
        <v>48</v>
      </c>
      <c r="O13" s="85">
        <v>100</v>
      </c>
    </row>
    <row r="14" spans="3:15" ht="21.6" customHeight="1" x14ac:dyDescent="0.3">
      <c r="C14" s="188"/>
      <c r="D14" s="81">
        <v>10</v>
      </c>
      <c r="E14" s="81" t="s">
        <v>43</v>
      </c>
      <c r="F14" s="82">
        <v>80</v>
      </c>
      <c r="G14" s="2" t="s">
        <v>56</v>
      </c>
      <c r="H14" s="2">
        <v>25</v>
      </c>
      <c r="I14" s="83">
        <v>100</v>
      </c>
      <c r="J14" s="185" t="s">
        <v>70</v>
      </c>
      <c r="K14" s="186"/>
      <c r="L14" s="83">
        <v>90</v>
      </c>
      <c r="M14" s="2" t="s">
        <v>56</v>
      </c>
      <c r="N14" s="2" t="s">
        <v>47</v>
      </c>
      <c r="O14" s="85">
        <v>100</v>
      </c>
    </row>
    <row r="15" spans="3:15" ht="18" customHeight="1" x14ac:dyDescent="0.3">
      <c r="C15" s="188"/>
      <c r="D15" s="81">
        <v>11</v>
      </c>
      <c r="E15" s="81" t="s">
        <v>61</v>
      </c>
      <c r="F15" s="82">
        <v>80</v>
      </c>
      <c r="G15" s="13" t="s">
        <v>56</v>
      </c>
      <c r="H15" s="2">
        <v>3100</v>
      </c>
      <c r="I15" s="83">
        <v>70</v>
      </c>
      <c r="J15" s="185" t="s">
        <v>79</v>
      </c>
      <c r="K15" s="186"/>
      <c r="L15" s="83">
        <v>95</v>
      </c>
      <c r="M15" s="2" t="s">
        <v>56</v>
      </c>
      <c r="N15" s="2" t="s">
        <v>87</v>
      </c>
      <c r="O15" s="85">
        <v>95</v>
      </c>
    </row>
    <row r="16" spans="3:15" ht="18" customHeight="1" x14ac:dyDescent="0.3">
      <c r="C16" s="188"/>
      <c r="D16" s="81">
        <v>12</v>
      </c>
      <c r="E16" s="81" t="s">
        <v>62</v>
      </c>
      <c r="F16" s="82">
        <v>80</v>
      </c>
      <c r="G16" s="13" t="s">
        <v>56</v>
      </c>
      <c r="H16" s="2">
        <v>100</v>
      </c>
      <c r="I16" s="83">
        <v>90</v>
      </c>
      <c r="J16" s="185" t="s">
        <v>80</v>
      </c>
      <c r="K16" s="186"/>
      <c r="L16" s="83">
        <v>95</v>
      </c>
      <c r="M16" s="2" t="s">
        <v>56</v>
      </c>
      <c r="N16" s="2" t="s">
        <v>88</v>
      </c>
      <c r="O16" s="85">
        <v>90</v>
      </c>
    </row>
    <row r="17" spans="3:15" ht="18" customHeight="1" x14ac:dyDescent="0.3">
      <c r="C17" s="188"/>
      <c r="D17" s="81">
        <v>13</v>
      </c>
      <c r="E17" s="81" t="s">
        <v>63</v>
      </c>
      <c r="F17" s="82">
        <v>80</v>
      </c>
      <c r="G17" s="13" t="s">
        <v>56</v>
      </c>
      <c r="H17" s="2">
        <v>250</v>
      </c>
      <c r="I17" s="83">
        <v>90</v>
      </c>
      <c r="J17" s="185" t="s">
        <v>81</v>
      </c>
      <c r="K17" s="186"/>
      <c r="L17" s="83">
        <v>90</v>
      </c>
      <c r="M17" s="2" t="s">
        <v>56</v>
      </c>
      <c r="N17" s="2" t="s">
        <v>89</v>
      </c>
      <c r="O17" s="85">
        <v>90</v>
      </c>
    </row>
    <row r="18" spans="3:15" ht="18" customHeight="1" x14ac:dyDescent="0.3">
      <c r="C18" s="188"/>
      <c r="D18" s="81">
        <v>14</v>
      </c>
      <c r="E18" s="81" t="s">
        <v>64</v>
      </c>
      <c r="F18" s="82">
        <v>110</v>
      </c>
      <c r="G18" s="13" t="s">
        <v>56</v>
      </c>
      <c r="H18" s="2" t="s">
        <v>110</v>
      </c>
      <c r="I18" s="83">
        <v>70</v>
      </c>
      <c r="J18" s="185" t="s">
        <v>82</v>
      </c>
      <c r="K18" s="186"/>
      <c r="L18" s="83">
        <v>90</v>
      </c>
      <c r="M18" s="2" t="s">
        <v>56</v>
      </c>
      <c r="N18" s="2" t="s">
        <v>90</v>
      </c>
      <c r="O18" s="85">
        <v>90</v>
      </c>
    </row>
    <row r="19" spans="3:15" ht="18" customHeight="1" x14ac:dyDescent="0.3">
      <c r="C19" s="188"/>
      <c r="D19" s="81">
        <v>15</v>
      </c>
      <c r="E19" s="81" t="s">
        <v>65</v>
      </c>
      <c r="F19" s="82">
        <v>80</v>
      </c>
      <c r="G19" s="13" t="s">
        <v>56</v>
      </c>
      <c r="H19" s="2">
        <v>25</v>
      </c>
      <c r="I19" s="83">
        <v>100</v>
      </c>
      <c r="J19" s="185" t="s">
        <v>83</v>
      </c>
      <c r="K19" s="186"/>
      <c r="L19" s="83">
        <v>95</v>
      </c>
      <c r="M19" s="2" t="s">
        <v>56</v>
      </c>
      <c r="N19" s="2" t="s">
        <v>91</v>
      </c>
      <c r="O19" s="85">
        <v>100</v>
      </c>
    </row>
    <row r="20" spans="3:15" ht="18" customHeight="1" x14ac:dyDescent="0.3">
      <c r="C20" s="188"/>
      <c r="D20" s="81">
        <v>16</v>
      </c>
      <c r="E20" s="81" t="s">
        <v>66</v>
      </c>
      <c r="F20" s="82">
        <v>80</v>
      </c>
      <c r="G20" s="13" t="s">
        <v>56</v>
      </c>
      <c r="H20" s="2">
        <v>50</v>
      </c>
      <c r="I20" s="83">
        <v>95</v>
      </c>
      <c r="J20" s="185" t="s">
        <v>84</v>
      </c>
      <c r="K20" s="186"/>
      <c r="L20" s="83">
        <v>100</v>
      </c>
      <c r="M20" s="2" t="s">
        <v>56</v>
      </c>
      <c r="N20" s="2" t="s">
        <v>92</v>
      </c>
      <c r="O20" s="85">
        <v>80</v>
      </c>
    </row>
    <row r="21" spans="3:15" x14ac:dyDescent="0.3">
      <c r="C21" s="188"/>
      <c r="D21" s="81">
        <v>17</v>
      </c>
      <c r="E21" s="81" t="s">
        <v>67</v>
      </c>
      <c r="F21" s="82">
        <v>80</v>
      </c>
      <c r="G21" s="13" t="s">
        <v>56</v>
      </c>
      <c r="H21" s="2">
        <v>2580</v>
      </c>
      <c r="I21" s="83">
        <v>75</v>
      </c>
      <c r="J21" s="185" t="s">
        <v>85</v>
      </c>
      <c r="K21" s="186"/>
      <c r="L21" s="83">
        <v>95</v>
      </c>
      <c r="M21" s="2" t="s">
        <v>56</v>
      </c>
      <c r="N21" s="2" t="s">
        <v>93</v>
      </c>
      <c r="O21" s="85">
        <v>100</v>
      </c>
    </row>
    <row r="22" spans="3:15" ht="18" customHeight="1" x14ac:dyDescent="0.3">
      <c r="C22" s="188"/>
      <c r="D22" s="81">
        <v>18</v>
      </c>
      <c r="E22" s="81" t="s">
        <v>68</v>
      </c>
      <c r="F22" s="82">
        <v>80</v>
      </c>
      <c r="G22" s="13" t="s">
        <v>56</v>
      </c>
      <c r="H22" s="2">
        <v>200</v>
      </c>
      <c r="I22" s="83">
        <v>90</v>
      </c>
      <c r="J22" s="185" t="s">
        <v>86</v>
      </c>
      <c r="K22" s="186"/>
      <c r="L22" s="83">
        <v>100</v>
      </c>
      <c r="M22" s="2" t="s">
        <v>56</v>
      </c>
      <c r="N22" s="2" t="s">
        <v>94</v>
      </c>
      <c r="O22" s="85">
        <v>100</v>
      </c>
    </row>
    <row r="23" spans="3:15" ht="18" customHeight="1" thickBot="1" x14ac:dyDescent="0.35">
      <c r="C23" s="189"/>
      <c r="D23" s="86">
        <v>19</v>
      </c>
      <c r="E23" s="86" t="s">
        <v>96</v>
      </c>
      <c r="F23" s="87">
        <v>100</v>
      </c>
      <c r="G23" s="34" t="s">
        <v>112</v>
      </c>
      <c r="H23" s="34" t="s">
        <v>111</v>
      </c>
      <c r="I23" s="88">
        <v>85</v>
      </c>
      <c r="J23" s="199" t="s">
        <v>97</v>
      </c>
      <c r="K23" s="200"/>
      <c r="L23" s="88">
        <v>100</v>
      </c>
      <c r="M23" s="34" t="s">
        <v>56</v>
      </c>
      <c r="N23" s="34" t="s">
        <v>113</v>
      </c>
      <c r="O23" s="89">
        <v>100</v>
      </c>
    </row>
    <row r="27" spans="3:15" ht="15" thickBot="1" x14ac:dyDescent="0.35"/>
    <row r="28" spans="3:15" ht="72" x14ac:dyDescent="0.3">
      <c r="C28" s="201" t="s">
        <v>14</v>
      </c>
      <c r="D28" s="90"/>
      <c r="E28" s="90"/>
      <c r="F28" s="196" t="s">
        <v>26</v>
      </c>
      <c r="G28" s="204"/>
      <c r="H28" s="205" t="s">
        <v>23</v>
      </c>
      <c r="I28" s="206"/>
      <c r="J28" s="207"/>
      <c r="K28" s="91" t="s">
        <v>27</v>
      </c>
      <c r="L28" s="196" t="s">
        <v>28</v>
      </c>
      <c r="M28" s="197"/>
      <c r="N28" s="197"/>
      <c r="O28" s="198"/>
    </row>
    <row r="29" spans="3:15" ht="72" customHeight="1" x14ac:dyDescent="0.3">
      <c r="C29" s="202"/>
      <c r="D29" s="92" t="s">
        <v>20</v>
      </c>
      <c r="E29" s="93" t="s">
        <v>21</v>
      </c>
      <c r="F29" s="1" t="s">
        <v>25</v>
      </c>
      <c r="G29" s="83" t="s">
        <v>30</v>
      </c>
      <c r="H29" s="1" t="s">
        <v>58</v>
      </c>
      <c r="I29" s="1" t="s">
        <v>57</v>
      </c>
      <c r="J29" s="83" t="s">
        <v>30</v>
      </c>
      <c r="K29" s="82" t="s">
        <v>0</v>
      </c>
      <c r="L29" s="1" t="s">
        <v>24</v>
      </c>
      <c r="M29" s="94" t="s">
        <v>31</v>
      </c>
      <c r="N29" s="94" t="s">
        <v>8</v>
      </c>
      <c r="O29" s="95" t="s">
        <v>9</v>
      </c>
    </row>
    <row r="30" spans="3:15" x14ac:dyDescent="0.3">
      <c r="C30" s="202"/>
      <c r="D30" s="81">
        <v>1</v>
      </c>
      <c r="E30" s="81" t="s">
        <v>34</v>
      </c>
      <c r="F30" s="2">
        <v>12</v>
      </c>
      <c r="G30" s="83">
        <v>40</v>
      </c>
      <c r="H30" s="2">
        <v>4</v>
      </c>
      <c r="I30" s="2">
        <v>4</v>
      </c>
      <c r="J30" s="83">
        <v>92</v>
      </c>
      <c r="K30" s="82">
        <v>90</v>
      </c>
      <c r="L30" s="96">
        <v>0</v>
      </c>
      <c r="M30" s="97">
        <v>100</v>
      </c>
      <c r="N30" s="97">
        <v>0</v>
      </c>
      <c r="O30" s="85">
        <v>0</v>
      </c>
    </row>
    <row r="31" spans="3:15" x14ac:dyDescent="0.3">
      <c r="C31" s="202"/>
      <c r="D31" s="81">
        <v>2</v>
      </c>
      <c r="E31" s="81" t="s">
        <v>35</v>
      </c>
      <c r="F31" s="2">
        <v>8</v>
      </c>
      <c r="G31" s="98">
        <v>60</v>
      </c>
      <c r="H31" s="58">
        <v>4.5999999999999996</v>
      </c>
      <c r="I31" s="58">
        <v>4.5999999999999996</v>
      </c>
      <c r="J31" s="83">
        <v>91</v>
      </c>
      <c r="K31" s="82">
        <v>90</v>
      </c>
      <c r="L31" s="96">
        <v>1</v>
      </c>
      <c r="M31" s="97">
        <v>95</v>
      </c>
      <c r="N31" s="97">
        <v>0</v>
      </c>
      <c r="O31" s="85">
        <v>0</v>
      </c>
    </row>
    <row r="32" spans="3:15" x14ac:dyDescent="0.3">
      <c r="C32" s="202"/>
      <c r="D32" s="81">
        <v>3</v>
      </c>
      <c r="E32" s="81" t="s">
        <v>36</v>
      </c>
      <c r="F32" s="2">
        <v>3</v>
      </c>
      <c r="G32" s="98">
        <v>85</v>
      </c>
      <c r="H32" s="58">
        <v>1.3</v>
      </c>
      <c r="I32" s="58">
        <v>1.3</v>
      </c>
      <c r="J32" s="83">
        <v>97</v>
      </c>
      <c r="K32" s="82">
        <v>100</v>
      </c>
      <c r="L32" s="96">
        <v>0</v>
      </c>
      <c r="M32" s="97">
        <v>100</v>
      </c>
      <c r="N32" s="97">
        <v>0</v>
      </c>
      <c r="O32" s="85">
        <v>0</v>
      </c>
    </row>
    <row r="33" spans="3:15" x14ac:dyDescent="0.3">
      <c r="C33" s="202"/>
      <c r="D33" s="81">
        <v>4</v>
      </c>
      <c r="E33" s="81" t="s">
        <v>37</v>
      </c>
      <c r="F33" s="2">
        <v>8</v>
      </c>
      <c r="G33" s="98">
        <v>60</v>
      </c>
      <c r="H33" s="58">
        <v>10.1</v>
      </c>
      <c r="I33" s="58">
        <v>10.1</v>
      </c>
      <c r="J33" s="83">
        <v>80</v>
      </c>
      <c r="K33" s="82">
        <v>90</v>
      </c>
      <c r="L33" s="96">
        <v>1</v>
      </c>
      <c r="M33" s="97">
        <v>95</v>
      </c>
      <c r="N33" s="97">
        <v>0</v>
      </c>
      <c r="O33" s="85">
        <v>0</v>
      </c>
    </row>
    <row r="34" spans="3:15" ht="14.4" customHeight="1" x14ac:dyDescent="0.3">
      <c r="C34" s="202"/>
      <c r="D34" s="81">
        <v>5</v>
      </c>
      <c r="E34" s="99" t="s">
        <v>38</v>
      </c>
      <c r="F34" s="2">
        <v>5</v>
      </c>
      <c r="G34" s="83">
        <v>75</v>
      </c>
      <c r="H34" s="2">
        <v>2.2999999999999998</v>
      </c>
      <c r="I34" s="2">
        <v>2.2999999999999998</v>
      </c>
      <c r="J34" s="83">
        <v>95</v>
      </c>
      <c r="K34" s="82">
        <v>90</v>
      </c>
      <c r="L34" s="96">
        <v>2</v>
      </c>
      <c r="M34" s="97">
        <v>90</v>
      </c>
      <c r="N34" s="97">
        <v>0</v>
      </c>
      <c r="O34" s="85">
        <v>0</v>
      </c>
    </row>
    <row r="35" spans="3:15" ht="14.4" customHeight="1" x14ac:dyDescent="0.3">
      <c r="C35" s="202"/>
      <c r="D35" s="81">
        <v>6</v>
      </c>
      <c r="E35" s="99" t="s">
        <v>39</v>
      </c>
      <c r="F35" s="2">
        <v>9</v>
      </c>
      <c r="G35" s="83">
        <v>55</v>
      </c>
      <c r="H35" s="2">
        <v>7.38</v>
      </c>
      <c r="I35" s="2">
        <v>7.38</v>
      </c>
      <c r="J35" s="83">
        <v>85</v>
      </c>
      <c r="K35" s="82">
        <v>100</v>
      </c>
      <c r="L35" s="96">
        <v>0</v>
      </c>
      <c r="M35" s="97">
        <v>100</v>
      </c>
      <c r="N35" s="97">
        <v>0</v>
      </c>
      <c r="O35" s="85">
        <v>0</v>
      </c>
    </row>
    <row r="36" spans="3:15" ht="14.4" customHeight="1" x14ac:dyDescent="0.3">
      <c r="C36" s="202"/>
      <c r="D36" s="81">
        <v>7</v>
      </c>
      <c r="E36" s="99" t="s">
        <v>40</v>
      </c>
      <c r="F36" s="2">
        <v>11</v>
      </c>
      <c r="G36" s="83">
        <v>45</v>
      </c>
      <c r="H36" s="2">
        <v>9.6</v>
      </c>
      <c r="I36" s="2">
        <v>9.6</v>
      </c>
      <c r="J36" s="83">
        <v>81</v>
      </c>
      <c r="K36" s="82">
        <v>100</v>
      </c>
      <c r="L36" s="96">
        <v>1</v>
      </c>
      <c r="M36" s="97">
        <v>95</v>
      </c>
      <c r="N36" s="97">
        <v>0</v>
      </c>
      <c r="O36" s="85">
        <v>0</v>
      </c>
    </row>
    <row r="37" spans="3:15" ht="14.4" customHeight="1" x14ac:dyDescent="0.3">
      <c r="C37" s="202"/>
      <c r="D37" s="81">
        <v>8</v>
      </c>
      <c r="E37" s="99" t="s">
        <v>41</v>
      </c>
      <c r="F37" s="2">
        <v>8</v>
      </c>
      <c r="G37" s="83">
        <v>60</v>
      </c>
      <c r="H37" s="2">
        <v>4.1599999999999993</v>
      </c>
      <c r="I37" s="2">
        <v>4.1599999999999993</v>
      </c>
      <c r="J37" s="83">
        <v>92</v>
      </c>
      <c r="K37" s="82">
        <v>90</v>
      </c>
      <c r="L37" s="96">
        <v>2</v>
      </c>
      <c r="M37" s="97">
        <v>90</v>
      </c>
      <c r="N37" s="97">
        <v>0</v>
      </c>
      <c r="O37" s="85">
        <v>0</v>
      </c>
    </row>
    <row r="38" spans="3:15" ht="14.4" customHeight="1" x14ac:dyDescent="0.3">
      <c r="C38" s="202"/>
      <c r="D38" s="81">
        <v>9</v>
      </c>
      <c r="E38" s="99" t="s">
        <v>42</v>
      </c>
      <c r="F38" s="2">
        <v>6</v>
      </c>
      <c r="G38" s="83">
        <v>70</v>
      </c>
      <c r="H38" s="2">
        <v>1.2989999999999999</v>
      </c>
      <c r="I38" s="2">
        <v>1.2989999999999999</v>
      </c>
      <c r="J38" s="83">
        <v>97</v>
      </c>
      <c r="K38" s="83">
        <v>100</v>
      </c>
      <c r="L38" s="96">
        <v>0</v>
      </c>
      <c r="M38" s="97">
        <v>100</v>
      </c>
      <c r="N38" s="97">
        <v>0</v>
      </c>
      <c r="O38" s="85">
        <v>0</v>
      </c>
    </row>
    <row r="39" spans="3:15" ht="14.4" customHeight="1" x14ac:dyDescent="0.3">
      <c r="C39" s="202"/>
      <c r="D39" s="81">
        <v>10</v>
      </c>
      <c r="E39" s="99" t="s">
        <v>43</v>
      </c>
      <c r="F39" s="2">
        <v>13</v>
      </c>
      <c r="G39" s="83">
        <v>35</v>
      </c>
      <c r="H39" s="2">
        <v>5.4750000000000005</v>
      </c>
      <c r="I39" s="2">
        <v>5.4750000000000005</v>
      </c>
      <c r="J39" s="83">
        <v>89</v>
      </c>
      <c r="K39" s="83">
        <v>90</v>
      </c>
      <c r="L39" s="96">
        <v>1</v>
      </c>
      <c r="M39" s="97">
        <v>95</v>
      </c>
      <c r="N39" s="97">
        <v>0</v>
      </c>
      <c r="O39" s="85">
        <v>0</v>
      </c>
    </row>
    <row r="40" spans="3:15" ht="14.4" customHeight="1" x14ac:dyDescent="0.3">
      <c r="C40" s="202"/>
      <c r="D40" s="81">
        <v>11</v>
      </c>
      <c r="E40" s="99" t="s">
        <v>61</v>
      </c>
      <c r="F40" s="2">
        <v>7</v>
      </c>
      <c r="G40" s="83">
        <v>65</v>
      </c>
      <c r="H40" s="2">
        <v>17.5</v>
      </c>
      <c r="I40" s="2">
        <v>17.5</v>
      </c>
      <c r="J40" s="83">
        <v>65</v>
      </c>
      <c r="K40" s="83">
        <v>90</v>
      </c>
      <c r="L40" s="96">
        <v>1</v>
      </c>
      <c r="M40" s="97">
        <v>95</v>
      </c>
      <c r="N40" s="97">
        <v>0</v>
      </c>
      <c r="O40" s="85">
        <v>0</v>
      </c>
    </row>
    <row r="41" spans="3:15" ht="14.4" customHeight="1" x14ac:dyDescent="0.3">
      <c r="C41" s="202"/>
      <c r="D41" s="81">
        <v>12</v>
      </c>
      <c r="E41" s="99" t="s">
        <v>62</v>
      </c>
      <c r="F41" s="2">
        <v>5</v>
      </c>
      <c r="G41" s="83">
        <v>75</v>
      </c>
      <c r="H41" s="2">
        <v>3.8</v>
      </c>
      <c r="I41" s="2">
        <v>3.8</v>
      </c>
      <c r="J41" s="83">
        <v>92</v>
      </c>
      <c r="K41" s="83">
        <v>90</v>
      </c>
      <c r="L41" s="96">
        <v>1</v>
      </c>
      <c r="M41" s="97">
        <v>95</v>
      </c>
      <c r="N41" s="97">
        <v>0</v>
      </c>
      <c r="O41" s="85">
        <v>0</v>
      </c>
    </row>
    <row r="42" spans="3:15" ht="14.4" customHeight="1" x14ac:dyDescent="0.3">
      <c r="C42" s="202"/>
      <c r="D42" s="81">
        <v>13</v>
      </c>
      <c r="E42" s="99" t="s">
        <v>63</v>
      </c>
      <c r="F42" s="2">
        <v>9</v>
      </c>
      <c r="G42" s="83">
        <v>55</v>
      </c>
      <c r="H42" s="2">
        <v>3.0750000000000002</v>
      </c>
      <c r="I42" s="2">
        <v>3.0750000000000002</v>
      </c>
      <c r="J42" s="83">
        <v>94</v>
      </c>
      <c r="K42" s="83">
        <v>90</v>
      </c>
      <c r="L42" s="96">
        <v>1</v>
      </c>
      <c r="M42" s="97">
        <v>95</v>
      </c>
      <c r="N42" s="97">
        <v>0</v>
      </c>
      <c r="O42" s="85">
        <v>0</v>
      </c>
    </row>
    <row r="43" spans="3:15" ht="14.4" customHeight="1" x14ac:dyDescent="0.3">
      <c r="C43" s="202"/>
      <c r="D43" s="81">
        <v>14</v>
      </c>
      <c r="E43" s="99" t="s">
        <v>64</v>
      </c>
      <c r="F43" s="2">
        <v>8</v>
      </c>
      <c r="G43" s="83">
        <v>60</v>
      </c>
      <c r="H43" s="2">
        <v>9.1999999999999993</v>
      </c>
      <c r="I43" s="2">
        <v>9.1999999999999993</v>
      </c>
      <c r="J43" s="83">
        <v>82</v>
      </c>
      <c r="K43" s="83">
        <v>90</v>
      </c>
      <c r="L43" s="96">
        <v>1</v>
      </c>
      <c r="M43" s="97">
        <v>95</v>
      </c>
      <c r="N43" s="97">
        <v>0</v>
      </c>
      <c r="O43" s="85">
        <v>0</v>
      </c>
    </row>
    <row r="44" spans="3:15" ht="14.4" customHeight="1" x14ac:dyDescent="0.3">
      <c r="C44" s="202"/>
      <c r="D44" s="81">
        <v>15</v>
      </c>
      <c r="E44" s="99" t="s">
        <v>65</v>
      </c>
      <c r="F44" s="2">
        <v>8</v>
      </c>
      <c r="G44" s="83">
        <v>60</v>
      </c>
      <c r="H44" s="2">
        <v>6.9499999999999993</v>
      </c>
      <c r="I44" s="2">
        <v>6.9499999999999993</v>
      </c>
      <c r="J44" s="83">
        <v>86</v>
      </c>
      <c r="K44" s="83">
        <v>100</v>
      </c>
      <c r="L44" s="96">
        <v>0</v>
      </c>
      <c r="M44" s="97">
        <v>100</v>
      </c>
      <c r="N44" s="97">
        <v>0</v>
      </c>
      <c r="O44" s="85">
        <v>0</v>
      </c>
    </row>
    <row r="45" spans="3:15" ht="14.4" customHeight="1" x14ac:dyDescent="0.3">
      <c r="C45" s="202"/>
      <c r="D45" s="81">
        <v>16</v>
      </c>
      <c r="E45" s="99" t="s">
        <v>66</v>
      </c>
      <c r="F45" s="2">
        <v>8</v>
      </c>
      <c r="G45" s="83">
        <v>60</v>
      </c>
      <c r="H45" s="2">
        <v>0.9</v>
      </c>
      <c r="I45" s="2">
        <v>0.9</v>
      </c>
      <c r="J45" s="83">
        <v>98</v>
      </c>
      <c r="K45" s="83">
        <v>90</v>
      </c>
      <c r="L45" s="96">
        <v>2</v>
      </c>
      <c r="M45" s="97">
        <v>90</v>
      </c>
      <c r="N45" s="97">
        <v>0</v>
      </c>
      <c r="O45" s="85">
        <v>0</v>
      </c>
    </row>
    <row r="46" spans="3:15" x14ac:dyDescent="0.3">
      <c r="C46" s="202"/>
      <c r="D46" s="81">
        <v>17</v>
      </c>
      <c r="E46" s="99" t="s">
        <v>67</v>
      </c>
      <c r="F46" s="2">
        <v>5</v>
      </c>
      <c r="G46" s="83">
        <v>75</v>
      </c>
      <c r="H46" s="2">
        <v>6.6560000000000006</v>
      </c>
      <c r="I46" s="2">
        <v>6.6560000000000006</v>
      </c>
      <c r="J46" s="83">
        <v>87</v>
      </c>
      <c r="K46" s="83">
        <v>100</v>
      </c>
      <c r="L46" s="96">
        <v>0</v>
      </c>
      <c r="M46" s="97">
        <v>100</v>
      </c>
      <c r="N46" s="97">
        <v>0</v>
      </c>
      <c r="O46" s="85">
        <v>0</v>
      </c>
    </row>
    <row r="47" spans="3:15" x14ac:dyDescent="0.3">
      <c r="C47" s="202"/>
      <c r="D47" s="81">
        <v>18</v>
      </c>
      <c r="E47" s="99" t="s">
        <v>68</v>
      </c>
      <c r="F47" s="2">
        <v>6</v>
      </c>
      <c r="G47" s="83">
        <v>70</v>
      </c>
      <c r="H47" s="2">
        <v>9.5120000000000005</v>
      </c>
      <c r="I47" s="2">
        <v>9.5120000000000005</v>
      </c>
      <c r="J47" s="83">
        <v>81</v>
      </c>
      <c r="K47" s="83">
        <v>90</v>
      </c>
      <c r="L47" s="96">
        <v>1</v>
      </c>
      <c r="M47" s="97">
        <v>95</v>
      </c>
      <c r="N47" s="97">
        <v>0</v>
      </c>
      <c r="O47" s="85">
        <v>0</v>
      </c>
    </row>
    <row r="48" spans="3:15" ht="15" thickBot="1" x14ac:dyDescent="0.35">
      <c r="C48" s="203"/>
      <c r="D48" s="86">
        <v>19</v>
      </c>
      <c r="E48" s="100" t="s">
        <v>96</v>
      </c>
      <c r="F48" s="34">
        <v>10</v>
      </c>
      <c r="G48" s="88">
        <v>50</v>
      </c>
      <c r="H48" s="34">
        <v>7.5</v>
      </c>
      <c r="I48" s="34">
        <v>7.5</v>
      </c>
      <c r="J48" s="88">
        <v>85</v>
      </c>
      <c r="K48" s="88">
        <v>90</v>
      </c>
      <c r="L48" s="101">
        <v>1</v>
      </c>
      <c r="M48" s="102">
        <v>95</v>
      </c>
      <c r="N48" s="102">
        <v>0</v>
      </c>
      <c r="O48" s="89">
        <v>0</v>
      </c>
    </row>
    <row r="52" spans="3:14" ht="15" thickBot="1" x14ac:dyDescent="0.35"/>
    <row r="53" spans="3:14" ht="39" customHeight="1" x14ac:dyDescent="0.3">
      <c r="C53" s="208" t="s">
        <v>15</v>
      </c>
      <c r="D53" s="103"/>
      <c r="E53" s="104"/>
      <c r="F53" s="211" t="s">
        <v>10</v>
      </c>
      <c r="G53" s="212"/>
      <c r="H53" s="211" t="s">
        <v>11</v>
      </c>
      <c r="I53" s="212"/>
      <c r="J53" s="213" t="s">
        <v>12</v>
      </c>
      <c r="K53" s="214"/>
      <c r="L53" s="214"/>
      <c r="M53" s="183" t="s">
        <v>98</v>
      </c>
      <c r="N53" s="184"/>
    </row>
    <row r="54" spans="3:14" ht="72" x14ac:dyDescent="0.3">
      <c r="C54" s="209"/>
      <c r="D54" s="105" t="s">
        <v>20</v>
      </c>
      <c r="E54" s="108" t="s">
        <v>21</v>
      </c>
      <c r="F54" s="84" t="s">
        <v>114</v>
      </c>
      <c r="G54" s="83" t="s">
        <v>30</v>
      </c>
      <c r="H54" s="84" t="s">
        <v>59</v>
      </c>
      <c r="I54" s="83" t="s">
        <v>30</v>
      </c>
      <c r="J54" s="84" t="s">
        <v>60</v>
      </c>
      <c r="K54" s="106" t="s">
        <v>32</v>
      </c>
      <c r="L54" s="106" t="s">
        <v>127</v>
      </c>
      <c r="M54" s="94" t="s">
        <v>103</v>
      </c>
      <c r="N54" s="95" t="s">
        <v>101</v>
      </c>
    </row>
    <row r="55" spans="3:14" x14ac:dyDescent="0.3">
      <c r="C55" s="209"/>
      <c r="D55" s="81">
        <v>1</v>
      </c>
      <c r="E55" s="81" t="s">
        <v>34</v>
      </c>
      <c r="F55" s="13" t="s">
        <v>115</v>
      </c>
      <c r="G55" s="83">
        <v>90</v>
      </c>
      <c r="H55" s="13" t="s">
        <v>117</v>
      </c>
      <c r="I55" s="83">
        <v>80</v>
      </c>
      <c r="J55" s="13">
        <v>0.5</v>
      </c>
      <c r="K55" s="106">
        <v>90</v>
      </c>
      <c r="L55" s="106">
        <v>90</v>
      </c>
      <c r="M55" s="97">
        <v>100</v>
      </c>
      <c r="N55" s="85">
        <v>90</v>
      </c>
    </row>
    <row r="56" spans="3:14" x14ac:dyDescent="0.3">
      <c r="C56" s="209"/>
      <c r="D56" s="81">
        <v>2</v>
      </c>
      <c r="E56" s="81" t="s">
        <v>35</v>
      </c>
      <c r="F56" s="13" t="s">
        <v>116</v>
      </c>
      <c r="G56" s="83">
        <v>85</v>
      </c>
      <c r="H56" s="13" t="s">
        <v>119</v>
      </c>
      <c r="I56" s="83">
        <v>100</v>
      </c>
      <c r="J56" s="13">
        <v>0.25</v>
      </c>
      <c r="K56" s="106">
        <v>90</v>
      </c>
      <c r="L56" s="106">
        <v>80</v>
      </c>
      <c r="M56" s="97">
        <v>90</v>
      </c>
      <c r="N56" s="85">
        <v>90</v>
      </c>
    </row>
    <row r="57" spans="3:14" x14ac:dyDescent="0.3">
      <c r="C57" s="209"/>
      <c r="D57" s="81">
        <v>3</v>
      </c>
      <c r="E57" s="81" t="s">
        <v>36</v>
      </c>
      <c r="F57" s="13" t="s">
        <v>118</v>
      </c>
      <c r="G57" s="83">
        <v>100</v>
      </c>
      <c r="H57" s="13" t="s">
        <v>119</v>
      </c>
      <c r="I57" s="83">
        <v>100</v>
      </c>
      <c r="J57" s="13">
        <v>1</v>
      </c>
      <c r="K57" s="106">
        <v>90</v>
      </c>
      <c r="L57" s="106">
        <v>90</v>
      </c>
      <c r="M57" s="97">
        <v>90</v>
      </c>
      <c r="N57" s="85">
        <v>90</v>
      </c>
    </row>
    <row r="58" spans="3:14" x14ac:dyDescent="0.3">
      <c r="C58" s="209"/>
      <c r="D58" s="81">
        <v>4</v>
      </c>
      <c r="E58" s="81" t="s">
        <v>37</v>
      </c>
      <c r="F58" s="13" t="s">
        <v>115</v>
      </c>
      <c r="G58" s="83">
        <v>90</v>
      </c>
      <c r="H58" s="13" t="s">
        <v>117</v>
      </c>
      <c r="I58" s="83">
        <v>80</v>
      </c>
      <c r="J58" s="13">
        <v>0.5</v>
      </c>
      <c r="K58" s="106">
        <v>90</v>
      </c>
      <c r="L58" s="106">
        <v>90</v>
      </c>
      <c r="M58" s="97">
        <v>100</v>
      </c>
      <c r="N58" s="85">
        <v>90</v>
      </c>
    </row>
    <row r="59" spans="3:14" x14ac:dyDescent="0.3">
      <c r="C59" s="209"/>
      <c r="D59" s="81">
        <v>5</v>
      </c>
      <c r="E59" s="81" t="s">
        <v>38</v>
      </c>
      <c r="F59" s="13" t="s">
        <v>116</v>
      </c>
      <c r="G59" s="83">
        <v>85</v>
      </c>
      <c r="H59" s="13" t="s">
        <v>119</v>
      </c>
      <c r="I59" s="83">
        <v>100</v>
      </c>
      <c r="J59" s="13">
        <v>0.1</v>
      </c>
      <c r="K59" s="106">
        <v>100</v>
      </c>
      <c r="L59" s="106">
        <v>80</v>
      </c>
      <c r="M59" s="97">
        <v>90</v>
      </c>
      <c r="N59" s="85">
        <v>90</v>
      </c>
    </row>
    <row r="60" spans="3:14" x14ac:dyDescent="0.3">
      <c r="C60" s="209"/>
      <c r="D60" s="81">
        <v>6</v>
      </c>
      <c r="E60" s="81" t="s">
        <v>39</v>
      </c>
      <c r="F60" s="13" t="s">
        <v>117</v>
      </c>
      <c r="G60" s="83">
        <v>95</v>
      </c>
      <c r="H60" s="13" t="s">
        <v>115</v>
      </c>
      <c r="I60" s="83">
        <v>90</v>
      </c>
      <c r="J60" s="13">
        <v>1.5</v>
      </c>
      <c r="K60" s="106">
        <v>80</v>
      </c>
      <c r="L60" s="106">
        <v>90</v>
      </c>
      <c r="M60" s="97">
        <v>100</v>
      </c>
      <c r="N60" s="85">
        <v>90</v>
      </c>
    </row>
    <row r="61" spans="3:14" x14ac:dyDescent="0.3">
      <c r="C61" s="209"/>
      <c r="D61" s="81">
        <v>7</v>
      </c>
      <c r="E61" s="81" t="s">
        <v>40</v>
      </c>
      <c r="F61" s="13" t="s">
        <v>117</v>
      </c>
      <c r="G61" s="83">
        <v>95</v>
      </c>
      <c r="H61" s="13" t="s">
        <v>119</v>
      </c>
      <c r="I61" s="83">
        <v>100</v>
      </c>
      <c r="J61" s="13">
        <v>0.2</v>
      </c>
      <c r="K61" s="106">
        <v>100</v>
      </c>
      <c r="L61" s="106">
        <v>90</v>
      </c>
      <c r="M61" s="97">
        <v>90</v>
      </c>
      <c r="N61" s="85">
        <v>90</v>
      </c>
    </row>
    <row r="62" spans="3:14" x14ac:dyDescent="0.3">
      <c r="C62" s="209"/>
      <c r="D62" s="81">
        <v>8</v>
      </c>
      <c r="E62" s="81" t="s">
        <v>41</v>
      </c>
      <c r="F62" s="13" t="s">
        <v>116</v>
      </c>
      <c r="G62" s="83">
        <v>85</v>
      </c>
      <c r="H62" s="13" t="s">
        <v>117</v>
      </c>
      <c r="I62" s="83">
        <v>80</v>
      </c>
      <c r="J62" s="13">
        <v>0.05</v>
      </c>
      <c r="K62" s="106">
        <v>100</v>
      </c>
      <c r="L62" s="106">
        <v>80</v>
      </c>
      <c r="M62" s="97">
        <v>100</v>
      </c>
      <c r="N62" s="85">
        <v>90</v>
      </c>
    </row>
    <row r="63" spans="3:14" x14ac:dyDescent="0.3">
      <c r="C63" s="209"/>
      <c r="D63" s="81">
        <v>9</v>
      </c>
      <c r="E63" s="81" t="s">
        <v>42</v>
      </c>
      <c r="F63" s="13" t="s">
        <v>117</v>
      </c>
      <c r="G63" s="83">
        <v>95</v>
      </c>
      <c r="H63" s="13" t="s">
        <v>119</v>
      </c>
      <c r="I63" s="83">
        <v>100</v>
      </c>
      <c r="J63" s="13">
        <v>1</v>
      </c>
      <c r="K63" s="106">
        <v>90</v>
      </c>
      <c r="L63" s="106">
        <v>90</v>
      </c>
      <c r="M63" s="97">
        <v>90</v>
      </c>
      <c r="N63" s="85">
        <v>90</v>
      </c>
    </row>
    <row r="64" spans="3:14" x14ac:dyDescent="0.3">
      <c r="C64" s="209"/>
      <c r="D64" s="81">
        <v>10</v>
      </c>
      <c r="E64" s="81" t="s">
        <v>43</v>
      </c>
      <c r="F64" s="13" t="s">
        <v>115</v>
      </c>
      <c r="G64" s="83">
        <v>90</v>
      </c>
      <c r="H64" s="13" t="s">
        <v>119</v>
      </c>
      <c r="I64" s="83">
        <v>100</v>
      </c>
      <c r="J64" s="109" t="s">
        <v>122</v>
      </c>
      <c r="K64" s="106">
        <v>80</v>
      </c>
      <c r="L64" s="106">
        <v>90</v>
      </c>
      <c r="M64" s="97">
        <v>100</v>
      </c>
      <c r="N64" s="85">
        <v>90</v>
      </c>
    </row>
    <row r="65" spans="3:14" x14ac:dyDescent="0.3">
      <c r="C65" s="209"/>
      <c r="D65" s="81">
        <v>11</v>
      </c>
      <c r="E65" s="81" t="s">
        <v>61</v>
      </c>
      <c r="F65" s="13" t="s">
        <v>117</v>
      </c>
      <c r="G65" s="83">
        <v>95</v>
      </c>
      <c r="H65" s="13" t="s">
        <v>117</v>
      </c>
      <c r="I65" s="83">
        <v>80</v>
      </c>
      <c r="J65" s="13">
        <v>1</v>
      </c>
      <c r="K65" s="106">
        <v>90</v>
      </c>
      <c r="L65" s="106">
        <v>90</v>
      </c>
      <c r="M65" s="97">
        <v>90</v>
      </c>
      <c r="N65" s="85">
        <v>90</v>
      </c>
    </row>
    <row r="66" spans="3:14" x14ac:dyDescent="0.3">
      <c r="C66" s="209"/>
      <c r="D66" s="81">
        <v>12</v>
      </c>
      <c r="E66" s="81" t="s">
        <v>62</v>
      </c>
      <c r="F66" s="13" t="s">
        <v>116</v>
      </c>
      <c r="G66" s="83">
        <v>85</v>
      </c>
      <c r="H66" s="13" t="s">
        <v>119</v>
      </c>
      <c r="I66" s="83">
        <v>100</v>
      </c>
      <c r="J66" s="13">
        <v>0.5</v>
      </c>
      <c r="K66" s="106">
        <v>90</v>
      </c>
      <c r="L66" s="106">
        <v>80</v>
      </c>
      <c r="M66" s="97">
        <v>90</v>
      </c>
      <c r="N66" s="85">
        <v>90</v>
      </c>
    </row>
    <row r="67" spans="3:14" x14ac:dyDescent="0.3">
      <c r="C67" s="209"/>
      <c r="D67" s="81">
        <v>13</v>
      </c>
      <c r="E67" s="81" t="s">
        <v>63</v>
      </c>
      <c r="F67" s="13" t="s">
        <v>116</v>
      </c>
      <c r="G67" s="83">
        <v>85</v>
      </c>
      <c r="H67" s="13" t="s">
        <v>119</v>
      </c>
      <c r="I67" s="83">
        <v>100</v>
      </c>
      <c r="J67" s="13">
        <v>0.2</v>
      </c>
      <c r="K67" s="106">
        <v>100</v>
      </c>
      <c r="L67" s="106">
        <v>80</v>
      </c>
      <c r="M67" s="97">
        <v>90</v>
      </c>
      <c r="N67" s="85">
        <v>90</v>
      </c>
    </row>
    <row r="68" spans="3:14" x14ac:dyDescent="0.3">
      <c r="C68" s="209"/>
      <c r="D68" s="81">
        <v>14</v>
      </c>
      <c r="E68" s="81" t="s">
        <v>64</v>
      </c>
      <c r="F68" s="13" t="s">
        <v>116</v>
      </c>
      <c r="G68" s="83">
        <v>85</v>
      </c>
      <c r="H68" s="13" t="s">
        <v>119</v>
      </c>
      <c r="I68" s="83">
        <v>100</v>
      </c>
      <c r="J68" s="13">
        <v>0.05</v>
      </c>
      <c r="K68" s="106">
        <v>100</v>
      </c>
      <c r="L68" s="106">
        <v>80</v>
      </c>
      <c r="M68" s="97">
        <v>90</v>
      </c>
      <c r="N68" s="85">
        <v>100</v>
      </c>
    </row>
    <row r="69" spans="3:14" x14ac:dyDescent="0.3">
      <c r="C69" s="209"/>
      <c r="D69" s="81">
        <v>15</v>
      </c>
      <c r="E69" s="81" t="s">
        <v>65</v>
      </c>
      <c r="F69" s="13" t="s">
        <v>117</v>
      </c>
      <c r="G69" s="83">
        <v>95</v>
      </c>
      <c r="H69" s="13" t="s">
        <v>119</v>
      </c>
      <c r="I69" s="83">
        <v>100</v>
      </c>
      <c r="J69" s="13">
        <v>1.5</v>
      </c>
      <c r="K69" s="106">
        <v>80</v>
      </c>
      <c r="L69" s="106">
        <v>90</v>
      </c>
      <c r="M69" s="97">
        <v>100</v>
      </c>
      <c r="N69" s="85">
        <v>90</v>
      </c>
    </row>
    <row r="70" spans="3:14" x14ac:dyDescent="0.3">
      <c r="C70" s="209"/>
      <c r="D70" s="81">
        <v>16</v>
      </c>
      <c r="E70" s="81" t="s">
        <v>66</v>
      </c>
      <c r="F70" s="13" t="s">
        <v>116</v>
      </c>
      <c r="G70" s="83">
        <v>85</v>
      </c>
      <c r="H70" s="13" t="s">
        <v>119</v>
      </c>
      <c r="I70" s="83">
        <v>100</v>
      </c>
      <c r="J70" s="13">
        <v>0.2</v>
      </c>
      <c r="K70" s="106">
        <v>100</v>
      </c>
      <c r="L70" s="106">
        <v>80</v>
      </c>
      <c r="M70" s="97">
        <v>90</v>
      </c>
      <c r="N70" s="85">
        <v>90</v>
      </c>
    </row>
    <row r="71" spans="3:14" x14ac:dyDescent="0.3">
      <c r="C71" s="209"/>
      <c r="D71" s="81">
        <v>17</v>
      </c>
      <c r="E71" s="81" t="s">
        <v>67</v>
      </c>
      <c r="F71" s="13" t="s">
        <v>115</v>
      </c>
      <c r="G71" s="83">
        <v>90</v>
      </c>
      <c r="H71" s="13" t="s">
        <v>119</v>
      </c>
      <c r="I71" s="83">
        <v>100</v>
      </c>
      <c r="J71" s="13">
        <v>0.15</v>
      </c>
      <c r="K71" s="106">
        <v>100</v>
      </c>
      <c r="L71" s="106">
        <v>90</v>
      </c>
      <c r="M71" s="97">
        <v>90</v>
      </c>
      <c r="N71" s="85">
        <v>80</v>
      </c>
    </row>
    <row r="72" spans="3:14" x14ac:dyDescent="0.3">
      <c r="C72" s="209"/>
      <c r="D72" s="81">
        <v>18</v>
      </c>
      <c r="E72" s="81" t="s">
        <v>68</v>
      </c>
      <c r="F72" s="13" t="s">
        <v>117</v>
      </c>
      <c r="G72" s="83">
        <v>95</v>
      </c>
      <c r="H72" s="13" t="s">
        <v>115</v>
      </c>
      <c r="I72" s="83">
        <v>90</v>
      </c>
      <c r="J72" s="13">
        <v>2</v>
      </c>
      <c r="K72" s="106">
        <v>80</v>
      </c>
      <c r="L72" s="106">
        <v>90</v>
      </c>
      <c r="M72" s="97">
        <v>90</v>
      </c>
      <c r="N72" s="85">
        <v>90</v>
      </c>
    </row>
    <row r="73" spans="3:14" ht="15" thickBot="1" x14ac:dyDescent="0.35">
      <c r="C73" s="210"/>
      <c r="D73" s="86">
        <v>19</v>
      </c>
      <c r="E73" s="86" t="s">
        <v>96</v>
      </c>
      <c r="F73" s="14" t="s">
        <v>117</v>
      </c>
      <c r="G73" s="88">
        <v>95</v>
      </c>
      <c r="H73" s="14" t="s">
        <v>115</v>
      </c>
      <c r="I73" s="88">
        <v>90</v>
      </c>
      <c r="J73" s="14">
        <v>1</v>
      </c>
      <c r="K73" s="107">
        <v>90</v>
      </c>
      <c r="L73" s="107">
        <v>90</v>
      </c>
      <c r="M73" s="102">
        <v>90</v>
      </c>
      <c r="N73" s="89">
        <v>90</v>
      </c>
    </row>
  </sheetData>
  <mergeCells count="33">
    <mergeCell ref="C28:C48"/>
    <mergeCell ref="F28:G28"/>
    <mergeCell ref="H28:J28"/>
    <mergeCell ref="C53:C73"/>
    <mergeCell ref="F53:G53"/>
    <mergeCell ref="H53:I53"/>
    <mergeCell ref="J53:L53"/>
    <mergeCell ref="J14:K14"/>
    <mergeCell ref="L28:O28"/>
    <mergeCell ref="J16:K16"/>
    <mergeCell ref="J17:K17"/>
    <mergeCell ref="J18:K18"/>
    <mergeCell ref="J19:K19"/>
    <mergeCell ref="J20:K20"/>
    <mergeCell ref="J21:K21"/>
    <mergeCell ref="J22:K22"/>
    <mergeCell ref="J23:K23"/>
    <mergeCell ref="M53:N53"/>
    <mergeCell ref="J15:K15"/>
    <mergeCell ref="C3:C23"/>
    <mergeCell ref="G3:I3"/>
    <mergeCell ref="J3:L3"/>
    <mergeCell ref="M3:O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 1-10</vt:lpstr>
      <vt:lpstr>M 11-19</vt:lpstr>
      <vt:lpstr>Fig</vt:lpstr>
      <vt:lpstr>Sheet2</vt:lpstr>
      <vt:lpstr>Combined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Pawel Nowak</dc:creator>
  <cp:lastModifiedBy>Ahmed Mostafa</cp:lastModifiedBy>
  <dcterms:created xsi:type="dcterms:W3CDTF">2020-07-13T12:12:08Z</dcterms:created>
  <dcterms:modified xsi:type="dcterms:W3CDTF">2024-04-22T05:07:47Z</dcterms:modified>
</cp:coreProperties>
</file>